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614\"/>
    </mc:Choice>
  </mc:AlternateContent>
  <xr:revisionPtr revIDLastSave="0" documentId="13_ncr:1_{AED6F81A-7E01-4CE8-84A6-2600D2132A0F}" xr6:coauthVersionLast="47" xr6:coauthVersionMax="47" xr10:uidLastSave="{00000000-0000-0000-0000-000000000000}"/>
  <bookViews>
    <workbookView xWindow="20070" yWindow="-16320" windowWidth="29040" windowHeight="15720" xr2:uid="{1D1E2482-7F9D-422D-8F4E-332611E60772}"/>
  </bookViews>
  <sheets>
    <sheet name="775-CALCS-1" sheetId="2" r:id="rId1"/>
    <sheet name="775-CALCS-2" sheetId="10" r:id="rId2"/>
    <sheet name="790-CALCS-1" sheetId="9" r:id="rId3"/>
    <sheet name="113817-PM" sheetId="6" r:id="rId4"/>
    <sheet name="118755-BRIDGE" sheetId="7" r:id="rId5"/>
    <sheet name="PUBLIC Rd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7" l="1"/>
  <c r="N14" i="7"/>
  <c r="O34" i="10"/>
  <c r="P34" i="10"/>
  <c r="O33" i="10"/>
  <c r="P33" i="10"/>
  <c r="O32" i="10"/>
  <c r="P32" i="10"/>
  <c r="O31" i="10"/>
  <c r="P31" i="10"/>
  <c r="O34" i="2"/>
  <c r="P34" i="2"/>
  <c r="O33" i="2"/>
  <c r="P33" i="2"/>
  <c r="O31" i="2"/>
  <c r="P31" i="2"/>
  <c r="N32" i="10"/>
  <c r="M32" i="10"/>
  <c r="L32" i="10"/>
  <c r="G23" i="10"/>
  <c r="I23" i="10" s="1"/>
  <c r="D23" i="10"/>
  <c r="D22" i="10"/>
  <c r="G21" i="10"/>
  <c r="I21" i="10" s="1"/>
  <c r="D21" i="10"/>
  <c r="G20" i="10"/>
  <c r="I20" i="10" s="1"/>
  <c r="D20" i="10"/>
  <c r="G19" i="10"/>
  <c r="I19" i="10" s="1"/>
  <c r="D19" i="10"/>
  <c r="G18" i="10"/>
  <c r="I18" i="10" s="1"/>
  <c r="D18" i="10"/>
  <c r="G17" i="10"/>
  <c r="I17" i="10" s="1"/>
  <c r="D17" i="10"/>
  <c r="G16" i="10"/>
  <c r="I16" i="10" s="1"/>
  <c r="D16" i="10"/>
  <c r="G15" i="10"/>
  <c r="I15" i="10" s="1"/>
  <c r="D15" i="10"/>
  <c r="G14" i="10"/>
  <c r="I14" i="10" s="1"/>
  <c r="D14" i="10"/>
  <c r="G13" i="10"/>
  <c r="I13" i="10" s="1"/>
  <c r="D13" i="10"/>
  <c r="G12" i="10"/>
  <c r="I12" i="10" s="1"/>
  <c r="D12" i="10"/>
  <c r="G11" i="10"/>
  <c r="I11" i="10" s="1"/>
  <c r="D11" i="10"/>
  <c r="G10" i="10"/>
  <c r="I10" i="10" s="1"/>
  <c r="D10" i="10"/>
  <c r="G9" i="10"/>
  <c r="I9" i="10" s="1"/>
  <c r="D9" i="10"/>
  <c r="G8" i="10"/>
  <c r="I8" i="10" s="1"/>
  <c r="D8" i="10"/>
  <c r="C8" i="10"/>
  <c r="B9" i="10" s="1"/>
  <c r="C9" i="10" s="1"/>
  <c r="B10" i="10" s="1"/>
  <c r="C10" i="10" s="1"/>
  <c r="B11" i="10" s="1"/>
  <c r="C11" i="10" s="1"/>
  <c r="B12" i="10" s="1"/>
  <c r="C12" i="10" s="1"/>
  <c r="B13" i="10" s="1"/>
  <c r="C13" i="10" s="1"/>
  <c r="B14" i="10" s="1"/>
  <c r="C14" i="10" s="1"/>
  <c r="B15" i="10" s="1"/>
  <c r="C15" i="10" s="1"/>
  <c r="B16" i="10" s="1"/>
  <c r="C16" i="10" s="1"/>
  <c r="B17" i="10" s="1"/>
  <c r="C17" i="10" s="1"/>
  <c r="B18" i="10" s="1"/>
  <c r="C18" i="10" s="1"/>
  <c r="B19" i="10" s="1"/>
  <c r="C19" i="10" s="1"/>
  <c r="B20" i="10" s="1"/>
  <c r="C20" i="10" s="1"/>
  <c r="B21" i="10" s="1"/>
  <c r="C21" i="10" s="1"/>
  <c r="B22" i="10" s="1"/>
  <c r="C22" i="10" s="1"/>
  <c r="B23" i="10" s="1"/>
  <c r="C23" i="10" s="1"/>
  <c r="M34" i="9"/>
  <c r="G25" i="2"/>
  <c r="I25" i="2" s="1"/>
  <c r="M25" i="2" s="1"/>
  <c r="G26" i="2"/>
  <c r="I26" i="2" s="1"/>
  <c r="L26" i="2" s="1"/>
  <c r="G27" i="2"/>
  <c r="I27" i="2" s="1"/>
  <c r="O27" i="2" s="1"/>
  <c r="G28" i="2"/>
  <c r="I28" i="2" s="1"/>
  <c r="L28" i="2" s="1"/>
  <c r="D28" i="2"/>
  <c r="D27" i="2"/>
  <c r="D26" i="2"/>
  <c r="D25" i="2"/>
  <c r="G22" i="2"/>
  <c r="I22" i="2" s="1"/>
  <c r="G23" i="2"/>
  <c r="I23" i="2" s="1"/>
  <c r="D23" i="2"/>
  <c r="D22" i="2"/>
  <c r="G19" i="2"/>
  <c r="I19" i="2" s="1"/>
  <c r="G20" i="2"/>
  <c r="I20" i="2" s="1"/>
  <c r="D20" i="2"/>
  <c r="D19" i="2"/>
  <c r="G15" i="2"/>
  <c r="I15" i="2" s="1"/>
  <c r="G16" i="2"/>
  <c r="I16" i="2" s="1"/>
  <c r="L16" i="2" s="1"/>
  <c r="D16" i="2"/>
  <c r="D15" i="2"/>
  <c r="G10" i="2"/>
  <c r="I10" i="2" s="1"/>
  <c r="M10" i="2" s="1"/>
  <c r="G11" i="2"/>
  <c r="I11" i="2" s="1"/>
  <c r="M11" i="2" s="1"/>
  <c r="D10" i="2"/>
  <c r="D11" i="2"/>
  <c r="M59" i="6"/>
  <c r="H14" i="7"/>
  <c r="O14" i="7" s="1"/>
  <c r="K9" i="8"/>
  <c r="L9" i="8"/>
  <c r="M9" i="8"/>
  <c r="K11" i="8"/>
  <c r="L11" i="8"/>
  <c r="M11" i="8"/>
  <c r="K12" i="8"/>
  <c r="L12" i="8"/>
  <c r="M12" i="8"/>
  <c r="K14" i="8"/>
  <c r="L14" i="8"/>
  <c r="M14" i="8"/>
  <c r="K15" i="8"/>
  <c r="L15" i="8"/>
  <c r="M15" i="8"/>
  <c r="K16" i="8"/>
  <c r="L16" i="8"/>
  <c r="M16" i="8"/>
  <c r="K17" i="8"/>
  <c r="L17" i="8"/>
  <c r="M17" i="8"/>
  <c r="M8" i="8"/>
  <c r="M9" i="9"/>
  <c r="M10" i="9"/>
  <c r="M11" i="9"/>
  <c r="M8" i="9"/>
  <c r="N62" i="6"/>
  <c r="N63" i="6"/>
  <c r="G59" i="6"/>
  <c r="G62" i="6" s="1"/>
  <c r="G63" i="6" s="1"/>
  <c r="H63" i="6"/>
  <c r="L62" i="6"/>
  <c r="H62" i="6"/>
  <c r="J62" i="6"/>
  <c r="G23" i="6"/>
  <c r="G20" i="6"/>
  <c r="G18" i="6"/>
  <c r="H59" i="6"/>
  <c r="J59" i="6"/>
  <c r="N59" i="6"/>
  <c r="I14" i="8"/>
  <c r="I15" i="8"/>
  <c r="I16" i="8"/>
  <c r="I17" i="8"/>
  <c r="I18" i="8"/>
  <c r="K18" i="8" s="1"/>
  <c r="L23" i="6"/>
  <c r="M23" i="6"/>
  <c r="L20" i="6"/>
  <c r="M20" i="6"/>
  <c r="G11" i="9"/>
  <c r="I11" i="9" s="1"/>
  <c r="N11" i="9" s="1"/>
  <c r="D11" i="9"/>
  <c r="G10" i="9"/>
  <c r="I10" i="9" s="1"/>
  <c r="D10" i="9"/>
  <c r="G9" i="9"/>
  <c r="I9" i="9" s="1"/>
  <c r="D9" i="9"/>
  <c r="G8" i="9"/>
  <c r="I8" i="9" s="1"/>
  <c r="N8" i="9" s="1"/>
  <c r="D8" i="9"/>
  <c r="C8" i="9"/>
  <c r="B9" i="9" s="1"/>
  <c r="C9" i="9" s="1"/>
  <c r="B10" i="9" s="1"/>
  <c r="C10" i="9" s="1"/>
  <c r="B11" i="9" s="1"/>
  <c r="C11" i="9" s="1"/>
  <c r="L14" i="7" l="1"/>
  <c r="P14" i="7"/>
  <c r="P8" i="10"/>
  <c r="O8" i="10"/>
  <c r="M8" i="10"/>
  <c r="P20" i="10"/>
  <c r="O20" i="10"/>
  <c r="M20" i="10"/>
  <c r="N9" i="10"/>
  <c r="M9" i="10"/>
  <c r="L9" i="10"/>
  <c r="P11" i="10"/>
  <c r="O11" i="10"/>
  <c r="M11" i="10"/>
  <c r="P13" i="10"/>
  <c r="O13" i="10"/>
  <c r="M13" i="10"/>
  <c r="M14" i="10"/>
  <c r="L14" i="10"/>
  <c r="N14" i="10"/>
  <c r="N16" i="10"/>
  <c r="M16" i="10"/>
  <c r="L16" i="10"/>
  <c r="M18" i="10"/>
  <c r="L18" i="10"/>
  <c r="N18" i="10"/>
  <c r="N21" i="10"/>
  <c r="M21" i="10"/>
  <c r="L21" i="10"/>
  <c r="N12" i="10"/>
  <c r="M12" i="10"/>
  <c r="L12" i="10"/>
  <c r="N15" i="10"/>
  <c r="M15" i="10"/>
  <c r="L15" i="10"/>
  <c r="P17" i="10"/>
  <c r="O17" i="10"/>
  <c r="M17" i="10"/>
  <c r="N19" i="10"/>
  <c r="M19" i="10"/>
  <c r="L19" i="10"/>
  <c r="N10" i="10"/>
  <c r="M10" i="10"/>
  <c r="L10" i="10"/>
  <c r="N23" i="10"/>
  <c r="M23" i="10"/>
  <c r="L23" i="10"/>
  <c r="N31" i="10"/>
  <c r="M31" i="10"/>
  <c r="M33" i="10" s="1"/>
  <c r="M34" i="10" s="1"/>
  <c r="L31" i="10"/>
  <c r="P25" i="2"/>
  <c r="O25" i="2"/>
  <c r="M28" i="2"/>
  <c r="N28" i="2"/>
  <c r="M26" i="2"/>
  <c r="P27" i="2"/>
  <c r="M27" i="2"/>
  <c r="N26" i="2"/>
  <c r="O22" i="2"/>
  <c r="P22" i="2"/>
  <c r="M22" i="2"/>
  <c r="L23" i="2"/>
  <c r="M23" i="2"/>
  <c r="N23" i="2"/>
  <c r="N20" i="2"/>
  <c r="M20" i="2"/>
  <c r="L20" i="2"/>
  <c r="P19" i="2"/>
  <c r="O19" i="2"/>
  <c r="M19" i="2"/>
  <c r="P15" i="2"/>
  <c r="M15" i="2"/>
  <c r="P10" i="2"/>
  <c r="N11" i="2"/>
  <c r="L11" i="2"/>
  <c r="O10" i="2"/>
  <c r="O15" i="2"/>
  <c r="N16" i="2"/>
  <c r="M16" i="2"/>
  <c r="M18" i="8"/>
  <c r="L18" i="8"/>
  <c r="L9" i="9"/>
  <c r="N9" i="9"/>
  <c r="N10" i="9"/>
  <c r="N31" i="9" s="1"/>
  <c r="L10" i="9"/>
  <c r="L8" i="9"/>
  <c r="L11" i="9"/>
  <c r="L34" i="10" l="1"/>
  <c r="L33" i="10"/>
  <c r="N34" i="10"/>
  <c r="N33" i="10"/>
  <c r="M31" i="9"/>
  <c r="M33" i="9" s="1"/>
  <c r="L31" i="9"/>
  <c r="L34" i="9" s="1"/>
  <c r="N34" i="9"/>
  <c r="N33" i="9"/>
  <c r="L33" i="9" l="1"/>
  <c r="D24" i="2" l="1"/>
  <c r="I11" i="8"/>
  <c r="I12" i="8"/>
  <c r="D21" i="2"/>
  <c r="D18" i="2"/>
  <c r="I10" i="8"/>
  <c r="I9" i="8"/>
  <c r="D17" i="2"/>
  <c r="D12" i="2"/>
  <c r="D13" i="2"/>
  <c r="D14" i="2"/>
  <c r="K10" i="8" l="1"/>
  <c r="K52" i="8" s="1"/>
  <c r="M10" i="8"/>
  <c r="M52" i="8" s="1"/>
  <c r="L10" i="8"/>
  <c r="D9" i="2"/>
  <c r="D8" i="2"/>
  <c r="C8" i="2" s="1"/>
  <c r="B9" i="2" s="1"/>
  <c r="M48" i="8"/>
  <c r="L48" i="8"/>
  <c r="K48" i="8"/>
  <c r="I8" i="8"/>
  <c r="M55" i="8" l="1"/>
  <c r="C9" i="2"/>
  <c r="K8" i="8"/>
  <c r="L8" i="8"/>
  <c r="L52" i="8" s="1"/>
  <c r="L55" i="8" s="1"/>
  <c r="B10" i="2" l="1"/>
  <c r="C10" i="2" s="1"/>
  <c r="L56" i="8"/>
  <c r="K55" i="8"/>
  <c r="K56" i="8" s="1"/>
  <c r="B11" i="2" l="1"/>
  <c r="C11" i="2" s="1"/>
  <c r="B12" i="2" s="1"/>
  <c r="C12" i="2" s="1"/>
  <c r="B13" i="2" s="1"/>
  <c r="C13" i="2" s="1"/>
  <c r="B14" i="2" s="1"/>
  <c r="M56" i="8"/>
  <c r="M18" i="6"/>
  <c r="L18" i="6"/>
  <c r="L59" i="6" s="1"/>
  <c r="G8" i="2"/>
  <c r="I8" i="2" s="1"/>
  <c r="G24" i="2"/>
  <c r="I24" i="2" s="1"/>
  <c r="M24" i="2" s="1"/>
  <c r="G21" i="2"/>
  <c r="I21" i="2" s="1"/>
  <c r="M21" i="2" s="1"/>
  <c r="G18" i="2"/>
  <c r="I18" i="2" s="1"/>
  <c r="M18" i="2" s="1"/>
  <c r="G17" i="2"/>
  <c r="I17" i="2" s="1"/>
  <c r="M17" i="2" s="1"/>
  <c r="G14" i="2"/>
  <c r="I14" i="2" s="1"/>
  <c r="M14" i="2" s="1"/>
  <c r="G13" i="2"/>
  <c r="I13" i="2" s="1"/>
  <c r="M13" i="2" s="1"/>
  <c r="G9" i="2"/>
  <c r="I9" i="2" s="1"/>
  <c r="M9" i="2" s="1"/>
  <c r="C14" i="2" l="1"/>
  <c r="B15" i="2" s="1"/>
  <c r="C15" i="2" s="1"/>
  <c r="N8" i="2"/>
  <c r="M8" i="2"/>
  <c r="M31" i="2" s="1"/>
  <c r="L8" i="2"/>
  <c r="L63" i="6"/>
  <c r="M62" i="6"/>
  <c r="M63" i="6" s="1"/>
  <c r="N9" i="2"/>
  <c r="L9" i="2"/>
  <c r="N13" i="2"/>
  <c r="L13" i="2"/>
  <c r="N14" i="2"/>
  <c r="L14" i="2"/>
  <c r="N17" i="2"/>
  <c r="L17" i="2"/>
  <c r="N18" i="2"/>
  <c r="L18" i="2"/>
  <c r="N21" i="2"/>
  <c r="L21" i="2"/>
  <c r="N24" i="2"/>
  <c r="L24" i="2"/>
  <c r="N31" i="2" l="1"/>
  <c r="B16" i="2"/>
  <c r="C16" i="2" s="1"/>
  <c r="B17" i="2" s="1"/>
  <c r="C17" i="2" s="1"/>
  <c r="L31" i="2"/>
  <c r="M33" i="2"/>
  <c r="M34" i="2" s="1"/>
  <c r="B18" i="2" l="1"/>
  <c r="C18" i="2" s="1"/>
  <c r="B19" i="2" s="1"/>
  <c r="C19" i="2" s="1"/>
  <c r="B20" i="2" s="1"/>
  <c r="C20" i="2" s="1"/>
  <c r="N34" i="2"/>
  <c r="N33" i="2"/>
  <c r="L34" i="2"/>
  <c r="L33" i="2"/>
  <c r="B21" i="2" l="1"/>
  <c r="C21" i="2" s="1"/>
  <c r="B22" i="2" l="1"/>
  <c r="C22" i="2" s="1"/>
  <c r="B23" i="2" s="1"/>
  <c r="C23" i="2" s="1"/>
  <c r="B24" i="2" s="1"/>
  <c r="C24" i="2" s="1"/>
  <c r="B25" i="2" l="1"/>
  <c r="C25" i="2" s="1"/>
  <c r="B26" i="2" s="1"/>
  <c r="C26" i="2" s="1"/>
  <c r="B27" i="2" s="1"/>
  <c r="C27" i="2" s="1"/>
  <c r="B28" i="2" s="1"/>
  <c r="C28" i="2" s="1"/>
</calcChain>
</file>

<file path=xl/sharedStrings.xml><?xml version="1.0" encoding="utf-8"?>
<sst xmlns="http://schemas.openxmlformats.org/spreadsheetml/2006/main" count="292" uniqueCount="96">
  <si>
    <t>ROUTE</t>
  </si>
  <si>
    <t>PAVEMENT DATA</t>
  </si>
  <si>
    <t>LENGTH</t>
  </si>
  <si>
    <t>MILES</t>
  </si>
  <si>
    <t>FT</t>
  </si>
  <si>
    <t>SY</t>
  </si>
  <si>
    <t>GAL</t>
  </si>
  <si>
    <t>CY</t>
  </si>
  <si>
    <t>MILE</t>
  </si>
  <si>
    <t>LOCATION</t>
  </si>
  <si>
    <t>PLAN DATA</t>
  </si>
  <si>
    <t>COUNTY-ROUTE
DIRECTION</t>
  </si>
  <si>
    <t>LOG POINT</t>
  </si>
  <si>
    <t>PAVEMENT
WIDTH</t>
  </si>
  <si>
    <t>PAVEMENT
AREA</t>
  </si>
  <si>
    <t>CADD MEASURED
ADDT'L PAVEMENT AREA</t>
  </si>
  <si>
    <t>TOTAL PAVEMENT AREA</t>
  </si>
  <si>
    <t>TYPICAL SECTION</t>
  </si>
  <si>
    <t>PLAN SPLIT</t>
  </si>
  <si>
    <t>NON-TRACKING 
TACK COAT
(0.09 GAL./SQ. YD.)</t>
  </si>
  <si>
    <t xml:space="preserve">COMMENTS
</t>
  </si>
  <si>
    <t>SLM</t>
  </si>
  <si>
    <t>TO SLM</t>
  </si>
  <si>
    <t>SUBTOTAL FOR PLAN SPLIT:</t>
  </si>
  <si>
    <t>THIS SHEET TOTALS</t>
  </si>
  <si>
    <t>TOTALS CARRIED TO GENERAL SUMMARY</t>
  </si>
  <si>
    <t>SEGMENT</t>
  </si>
  <si>
    <t>COMMENTS</t>
  </si>
  <si>
    <t>RAISED PAVEMENT MARKER REMOVED</t>
  </si>
  <si>
    <t>RPM</t>
  </si>
  <si>
    <t>LONG LINE</t>
  </si>
  <si>
    <t>AUXILIARY</t>
  </si>
  <si>
    <t>ONE-WAY</t>
  </si>
  <si>
    <t>TWO-WAY</t>
  </si>
  <si>
    <t xml:space="preserve">EDGE LINE, 6" (WHITE)  </t>
  </si>
  <si>
    <t>CENTERLINE</t>
  </si>
  <si>
    <t>WHITE</t>
  </si>
  <si>
    <t>YELLOW/YELLOW</t>
  </si>
  <si>
    <t>FROM</t>
  </si>
  <si>
    <t>TO</t>
  </si>
  <si>
    <t>EACH</t>
  </si>
  <si>
    <t>SUBTOTAL FOR THIS SHEET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</si>
  <si>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</si>
  <si>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</si>
  <si>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</si>
  <si>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</si>
  <si>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</si>
  <si>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</si>
  <si>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DECK AREA</t>
  </si>
  <si>
    <t>APPROACH AREA</t>
  </si>
  <si>
    <t>SIDE</t>
  </si>
  <si>
    <t>DESCRIPTION</t>
  </si>
  <si>
    <t>INTERSECTION DIMENSIONS</t>
  </si>
  <si>
    <t xml:space="preserve">CALCULATED PAVEMENT AREA
[(A*B)+
((C-B)/2)^2]/9
</t>
  </si>
  <si>
    <t>A</t>
  </si>
  <si>
    <t>B</t>
  </si>
  <si>
    <t>C</t>
  </si>
  <si>
    <t>0.09 GAL./
SY</t>
  </si>
  <si>
    <t>DIAGRAMS</t>
  </si>
  <si>
    <t>LT</t>
  </si>
  <si>
    <t>RT</t>
  </si>
  <si>
    <t>SUBTOTALS</t>
  </si>
  <si>
    <t>EXTRA AREAS                                                                                (DRIVEWAYS &amp; MAILBOXES)</t>
  </si>
  <si>
    <t>NON-TRACKING TACK COAT</t>
  </si>
  <si>
    <t>LAW-775</t>
  </si>
  <si>
    <t>01/NFA</t>
  </si>
  <si>
    <t>TWP RD 204</t>
  </si>
  <si>
    <t>TWP RD 74</t>
  </si>
  <si>
    <t>TWP RD 75</t>
  </si>
  <si>
    <t>CO RD 62</t>
  </si>
  <si>
    <t>LAW-790</t>
  </si>
  <si>
    <t xml:space="preserve">STOP LINE </t>
  </si>
  <si>
    <t>SUSPEND / RESUME</t>
  </si>
  <si>
    <t>TWP RD 107</t>
  </si>
  <si>
    <t>TWP RD 90</t>
  </si>
  <si>
    <t>FORESTRY SERVICE RD</t>
  </si>
  <si>
    <t>TWP RD 216</t>
  </si>
  <si>
    <t>CO RD 37</t>
  </si>
  <si>
    <t>0.75"</t>
  </si>
  <si>
    <t>PAVEMENT PLANING, ASPHALT CONCRETE, CLASS A</t>
  </si>
  <si>
    <t>FINE GRADED POLYMER ASPHALT CONCRETE, TYPE B (448)</t>
  </si>
  <si>
    <t>LAW-775-23.62</t>
  </si>
  <si>
    <t>ASPHALT CONCRETE INTERMEDIATE COURSE,    TYPE 2, (446)</t>
  </si>
  <si>
    <t>TYPE 3 WATERPROOFING</t>
  </si>
  <si>
    <t>WEARING COURSE REMOVED</t>
  </si>
  <si>
    <t>POLYMER MODIFIED ASPHALT EXPANSION JOINT SYSTEM</t>
  </si>
  <si>
    <t>CF</t>
  </si>
  <si>
    <t>NO WORK</t>
  </si>
  <si>
    <t>SKIP SLIDE REPAIR PROJECT. REFER TO PID 118779</t>
  </si>
  <si>
    <t>PAVEMENT PLANING, PORTLAND CEMENT CONCRETE</t>
  </si>
  <si>
    <t>CONTINUED ON NEXT SHEET:</t>
  </si>
  <si>
    <t>PREVIOUS SHEET TOTALS:</t>
  </si>
  <si>
    <t>TOTALS CARRIED TO NEXT SHEET:</t>
  </si>
  <si>
    <t>2.25"</t>
  </si>
  <si>
    <t>SFN: 4405013, SEE SHEET P.12 FOR STRUCTURE WORK</t>
  </si>
  <si>
    <t>TACK COAT. 702.13
(0.09 GAL./SQ.YD.)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</si>
</sst>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\+00"/>
    <numFmt numFmtId="168" formatCode="#,##0.000"/>
    <numFmt numFmtId="169" formatCode="#,##0.0_);\(#,##0.0\)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6" fillId="0" borderId="0"/>
  </cellStyleXfs>
  <cellXfs count="533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/>
    </xf>
    <xf numFmtId="4" fontId="0" fillId="0" borderId="0" xfId="0" applyNumberFormat="1"/>
    <xf numFmtId="4" fontId="4" fillId="0" borderId="4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3" borderId="13" xfId="0" applyNumberFormat="1" applyFont="1" applyFill="1" applyBorder="1" applyAlignment="1">
      <alignment horizontal="center" vertical="center"/>
    </xf>
    <xf numFmtId="1" fontId="11" fillId="4" borderId="21" xfId="0" applyNumberFormat="1" applyFont="1" applyFill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/>
    </xf>
    <xf numFmtId="3" fontId="13" fillId="3" borderId="9" xfId="0" applyNumberFormat="1" applyFont="1" applyFill="1" applyBorder="1" applyAlignment="1">
      <alignment horizontal="center" vertical="center"/>
    </xf>
    <xf numFmtId="4" fontId="13" fillId="3" borderId="15" xfId="0" applyNumberFormat="1" applyFont="1" applyFill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left" vertical="center"/>
    </xf>
    <xf numFmtId="1" fontId="13" fillId="4" borderId="8" xfId="0" applyNumberFormat="1" applyFont="1" applyFill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39" fontId="13" fillId="3" borderId="20" xfId="1" applyNumberFormat="1" applyFont="1" applyFill="1" applyBorder="1" applyAlignment="1">
      <alignment horizontal="center" vertical="center"/>
    </xf>
    <xf numFmtId="1" fontId="13" fillId="5" borderId="19" xfId="0" applyNumberFormat="1" applyFont="1" applyFill="1" applyBorder="1" applyAlignment="1">
      <alignment horizontal="center" vertical="center"/>
    </xf>
    <xf numFmtId="39" fontId="13" fillId="3" borderId="1" xfId="1" applyNumberFormat="1" applyFont="1" applyFill="1" applyBorder="1" applyAlignment="1">
      <alignment horizontal="center" vertical="center"/>
    </xf>
    <xf numFmtId="4" fontId="13" fillId="2" borderId="1" xfId="1" quotePrefix="1" applyNumberFormat="1" applyFont="1" applyFill="1" applyBorder="1" applyAlignment="1">
      <alignment horizontal="center" vertical="center"/>
    </xf>
    <xf numFmtId="4" fontId="13" fillId="3" borderId="20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/>
    </xf>
    <xf numFmtId="1" fontId="11" fillId="4" borderId="8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left" vertical="center"/>
    </xf>
    <xf numFmtId="1" fontId="14" fillId="4" borderId="8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13" fillId="5" borderId="29" xfId="0" applyNumberFormat="1" applyFont="1" applyFill="1" applyBorder="1" applyAlignment="1">
      <alignment horizontal="center" vertical="center"/>
    </xf>
    <xf numFmtId="39" fontId="13" fillId="3" borderId="30" xfId="1" applyNumberFormat="1" applyFont="1" applyFill="1" applyBorder="1" applyAlignment="1">
      <alignment horizontal="center" vertical="center"/>
    </xf>
    <xf numFmtId="4" fontId="13" fillId="2" borderId="30" xfId="1" quotePrefix="1" applyNumberFormat="1" applyFont="1" applyFill="1" applyBorder="1" applyAlignment="1">
      <alignment horizontal="center" vertical="center"/>
    </xf>
    <xf numFmtId="4" fontId="13" fillId="3" borderId="28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37" fontId="13" fillId="3" borderId="28" xfId="1" applyNumberFormat="1" applyFont="1" applyFill="1" applyBorder="1" applyAlignment="1">
      <alignment horizontal="center" vertical="center"/>
    </xf>
    <xf numFmtId="37" fontId="13" fillId="3" borderId="20" xfId="1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4" fontId="13" fillId="0" borderId="4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3" fillId="0" borderId="44" xfId="0" applyNumberFormat="1" applyFont="1" applyBorder="1" applyAlignment="1">
      <alignment horizontal="center" vertical="center"/>
    </xf>
    <xf numFmtId="167" fontId="17" fillId="0" borderId="56" xfId="2" applyNumberFormat="1" applyFont="1" applyBorder="1" applyAlignment="1" applyProtection="1">
      <alignment horizontal="center" vertical="center"/>
      <protection locked="0"/>
    </xf>
    <xf numFmtId="167" fontId="17" fillId="0" borderId="57" xfId="2" applyNumberFormat="1" applyFont="1" applyBorder="1" applyAlignment="1" applyProtection="1">
      <alignment horizontal="center" vertical="center"/>
      <protection locked="0"/>
    </xf>
    <xf numFmtId="167" fontId="17" fillId="0" borderId="65" xfId="2" applyNumberFormat="1" applyFont="1" applyBorder="1" applyAlignment="1" applyProtection="1">
      <alignment horizontal="center" vertical="center"/>
      <protection locked="0"/>
    </xf>
    <xf numFmtId="167" fontId="17" fillId="0" borderId="66" xfId="2" applyNumberFormat="1" applyFont="1" applyBorder="1" applyAlignment="1" applyProtection="1">
      <alignment horizontal="center" vertical="center"/>
      <protection locked="0"/>
    </xf>
    <xf numFmtId="167" fontId="17" fillId="0" borderId="67" xfId="2" applyNumberFormat="1" applyFont="1" applyBorder="1" applyAlignment="1" applyProtection="1">
      <alignment horizontal="center" vertical="center"/>
      <protection locked="0"/>
    </xf>
    <xf numFmtId="0" fontId="17" fillId="0" borderId="68" xfId="2" applyFont="1" applyBorder="1" applyAlignment="1" applyProtection="1">
      <alignment horizontal="center" vertical="center"/>
      <protection locked="0"/>
    </xf>
    <xf numFmtId="0" fontId="17" fillId="0" borderId="69" xfId="2" applyFont="1" applyBorder="1" applyAlignment="1" applyProtection="1">
      <alignment horizontal="center" vertical="center"/>
      <protection locked="0"/>
    </xf>
    <xf numFmtId="0" fontId="17" fillId="0" borderId="66" xfId="2" applyFont="1" applyBorder="1" applyAlignment="1" applyProtection="1">
      <alignment horizontal="center" vertical="center"/>
      <protection locked="0"/>
    </xf>
    <xf numFmtId="0" fontId="17" fillId="0" borderId="70" xfId="2" applyFont="1" applyBorder="1" applyAlignment="1" applyProtection="1">
      <alignment horizontal="center" vertical="center"/>
      <protection locked="0"/>
    </xf>
    <xf numFmtId="0" fontId="17" fillId="0" borderId="71" xfId="2" applyFont="1" applyBorder="1" applyAlignment="1" applyProtection="1">
      <alignment horizontal="center" vertical="center"/>
      <protection locked="0"/>
    </xf>
    <xf numFmtId="0" fontId="17" fillId="0" borderId="72" xfId="2" applyFont="1" applyBorder="1" applyAlignment="1" applyProtection="1">
      <alignment horizontal="center" vertical="center"/>
      <protection locked="0"/>
    </xf>
    <xf numFmtId="0" fontId="17" fillId="0" borderId="73" xfId="2" applyFont="1" applyBorder="1" applyAlignment="1" applyProtection="1">
      <alignment horizontal="center" vertical="center"/>
      <protection locked="0"/>
    </xf>
    <xf numFmtId="0" fontId="17" fillId="0" borderId="25" xfId="2" applyFont="1" applyBorder="1" applyAlignment="1" applyProtection="1">
      <alignment horizontal="center" vertical="center"/>
      <protection locked="0"/>
    </xf>
    <xf numFmtId="0" fontId="17" fillId="0" borderId="74" xfId="2" applyFont="1" applyBorder="1" applyAlignment="1" applyProtection="1">
      <alignment horizontal="center" vertical="center"/>
      <protection locked="0"/>
    </xf>
    <xf numFmtId="0" fontId="17" fillId="0" borderId="67" xfId="2" applyFont="1" applyBorder="1" applyAlignment="1" applyProtection="1">
      <alignment horizontal="center" vertical="center"/>
      <protection locked="0"/>
    </xf>
    <xf numFmtId="0" fontId="17" fillId="0" borderId="65" xfId="2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49" fontId="7" fillId="0" borderId="45" xfId="2" applyNumberFormat="1" applyFont="1" applyBorder="1" applyAlignment="1" applyProtection="1">
      <alignment horizontal="center" vertical="center"/>
      <protection locked="0"/>
    </xf>
    <xf numFmtId="166" fontId="7" fillId="0" borderId="3" xfId="0" applyNumberFormat="1" applyFont="1" applyBorder="1" applyAlignment="1">
      <alignment horizontal="center" vertical="center"/>
    </xf>
    <xf numFmtId="166" fontId="7" fillId="0" borderId="45" xfId="0" applyNumberFormat="1" applyFont="1" applyBorder="1" applyAlignment="1">
      <alignment horizontal="center" vertical="center"/>
    </xf>
    <xf numFmtId="166" fontId="8" fillId="0" borderId="75" xfId="0" applyNumberFormat="1" applyFont="1" applyBorder="1" applyAlignment="1">
      <alignment horizontal="center" vertical="center"/>
    </xf>
    <xf numFmtId="2" fontId="7" fillId="0" borderId="14" xfId="2" applyNumberFormat="1" applyFont="1" applyBorder="1" applyAlignment="1" applyProtection="1">
      <alignment horizontal="center" vertical="center"/>
      <protection locked="0"/>
    </xf>
    <xf numFmtId="2" fontId="7" fillId="0" borderId="3" xfId="2" applyNumberFormat="1" applyFont="1" applyBorder="1" applyAlignment="1" applyProtection="1">
      <alignment horizontal="center" vertical="center"/>
      <protection locked="0"/>
    </xf>
    <xf numFmtId="2" fontId="7" fillId="0" borderId="21" xfId="2" applyNumberFormat="1" applyFont="1" applyBorder="1" applyAlignment="1" applyProtection="1">
      <alignment horizontal="center" vertical="center"/>
      <protection locked="0"/>
    </xf>
    <xf numFmtId="1" fontId="7" fillId="0" borderId="45" xfId="2" applyNumberFormat="1" applyFont="1" applyBorder="1" applyAlignment="1" applyProtection="1">
      <alignment horizontal="center" vertical="center"/>
      <protection locked="0"/>
    </xf>
    <xf numFmtId="1" fontId="8" fillId="0" borderId="76" xfId="0" applyNumberFormat="1" applyFont="1" applyBorder="1" applyAlignment="1">
      <alignment horizontal="center" vertical="center"/>
    </xf>
    <xf numFmtId="0" fontId="7" fillId="0" borderId="3" xfId="2" applyFont="1" applyBorder="1" applyAlignment="1" applyProtection="1">
      <alignment horizontal="center" vertical="center"/>
      <protection locked="0"/>
    </xf>
    <xf numFmtId="1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3" xfId="2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7" fillId="0" borderId="14" xfId="2" applyNumberFormat="1" applyFont="1" applyBorder="1" applyAlignment="1" applyProtection="1">
      <alignment horizontal="center" vertical="center"/>
      <protection locked="0"/>
    </xf>
    <xf numFmtId="1" fontId="7" fillId="0" borderId="21" xfId="2" applyNumberFormat="1" applyFont="1" applyBorder="1" applyAlignment="1" applyProtection="1">
      <alignment horizontal="center" vertical="center"/>
      <protection locked="0"/>
    </xf>
    <xf numFmtId="164" fontId="7" fillId="0" borderId="3" xfId="2" applyNumberFormat="1" applyFont="1" applyBorder="1" applyAlignment="1" applyProtection="1">
      <alignment horizontal="center" vertical="center"/>
      <protection locked="0"/>
    </xf>
    <xf numFmtId="1" fontId="7" fillId="0" borderId="1" xfId="2" applyNumberFormat="1" applyFont="1" applyBorder="1" applyAlignment="1" applyProtection="1">
      <alignment horizontal="center" vertical="center"/>
      <protection locked="0"/>
    </xf>
    <xf numFmtId="0" fontId="7" fillId="0" borderId="1" xfId="2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7" fillId="0" borderId="0" xfId="2" applyNumberFormat="1" applyFont="1" applyAlignment="1" applyProtection="1">
      <alignment horizontal="center" vertical="center"/>
      <protection locked="0"/>
    </xf>
    <xf numFmtId="164" fontId="7" fillId="0" borderId="4" xfId="0" applyNumberFormat="1" applyFont="1" applyBorder="1" applyAlignment="1">
      <alignment horizontal="center" vertical="center"/>
    </xf>
    <xf numFmtId="164" fontId="7" fillId="0" borderId="77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55" xfId="0" applyNumberFormat="1" applyFont="1" applyBorder="1" applyAlignment="1">
      <alignment horizontal="center" vertical="center"/>
    </xf>
    <xf numFmtId="1" fontId="7" fillId="0" borderId="16" xfId="2" applyNumberFormat="1" applyFont="1" applyBorder="1" applyAlignment="1" applyProtection="1">
      <alignment horizontal="center" vertical="center"/>
      <protection locked="0"/>
    </xf>
    <xf numFmtId="1" fontId="7" fillId="0" borderId="77" xfId="2" applyNumberFormat="1" applyFont="1" applyBorder="1" applyAlignment="1" applyProtection="1">
      <alignment horizontal="center" vertical="center"/>
      <protection locked="0"/>
    </xf>
    <xf numFmtId="1" fontId="7" fillId="0" borderId="18" xfId="2" applyNumberFormat="1" applyFont="1" applyBorder="1" applyAlignment="1" applyProtection="1">
      <alignment horizontal="center" vertical="center"/>
      <protection locked="0"/>
    </xf>
    <xf numFmtId="1" fontId="7" fillId="0" borderId="0" xfId="2" applyNumberFormat="1" applyFont="1" applyAlignment="1" applyProtection="1">
      <alignment horizontal="center" vertical="center"/>
      <protection locked="0"/>
    </xf>
    <xf numFmtId="1" fontId="8" fillId="0" borderId="78" xfId="0" applyNumberFormat="1" applyFont="1" applyBorder="1" applyAlignment="1">
      <alignment horizontal="center" vertical="center"/>
    </xf>
    <xf numFmtId="1" fontId="7" fillId="0" borderId="5" xfId="2" applyNumberFormat="1" applyFont="1" applyBorder="1" applyAlignment="1" applyProtection="1">
      <alignment horizontal="center" vertical="center"/>
      <protection locked="0"/>
    </xf>
    <xf numFmtId="1" fontId="7" fillId="0" borderId="4" xfId="2" applyNumberFormat="1" applyFont="1" applyBorder="1" applyAlignment="1" applyProtection="1">
      <alignment horizontal="center" vertical="center"/>
      <protection locked="0"/>
    </xf>
    <xf numFmtId="0" fontId="7" fillId="0" borderId="4" xfId="2" applyFont="1" applyBorder="1" applyAlignment="1" applyProtection="1">
      <alignment vertical="center"/>
      <protection locked="0"/>
    </xf>
    <xf numFmtId="1" fontId="7" fillId="0" borderId="30" xfId="2" applyNumberFormat="1" applyFont="1" applyBorder="1" applyAlignment="1" applyProtection="1">
      <alignment horizontal="center" vertical="center"/>
      <protection locked="0"/>
    </xf>
    <xf numFmtId="0" fontId="7" fillId="0" borderId="30" xfId="2" applyFont="1" applyBorder="1" applyAlignment="1" applyProtection="1">
      <alignment vertical="center"/>
      <protection locked="0"/>
    </xf>
    <xf numFmtId="49" fontId="7" fillId="0" borderId="75" xfId="2" applyNumberFormat="1" applyFont="1" applyBorder="1" applyAlignment="1" applyProtection="1">
      <alignment horizontal="center" vertical="center"/>
      <protection locked="0"/>
    </xf>
    <xf numFmtId="1" fontId="7" fillId="0" borderId="27" xfId="2" applyNumberFormat="1" applyFont="1" applyBorder="1" applyAlignment="1" applyProtection="1">
      <alignment horizontal="center" vertical="center"/>
      <protection locked="0"/>
    </xf>
    <xf numFmtId="2" fontId="7" fillId="0" borderId="1" xfId="2" applyNumberFormat="1" applyFont="1" applyBorder="1" applyAlignment="1" applyProtection="1">
      <alignment horizontal="center" vertical="center"/>
      <protection locked="0"/>
    </xf>
    <xf numFmtId="1" fontId="7" fillId="0" borderId="79" xfId="2" applyNumberFormat="1" applyFont="1" applyBorder="1" applyAlignment="1" applyProtection="1">
      <alignment horizontal="center" vertical="center"/>
      <protection locked="0"/>
    </xf>
    <xf numFmtId="1" fontId="18" fillId="0" borderId="19" xfId="2" applyNumberFormat="1" applyFont="1" applyBorder="1" applyAlignment="1" applyProtection="1">
      <alignment horizontal="center" vertical="center"/>
      <protection locked="0"/>
    </xf>
    <xf numFmtId="1" fontId="18" fillId="0" borderId="1" xfId="2" applyNumberFormat="1" applyFont="1" applyBorder="1" applyAlignment="1" applyProtection="1">
      <alignment horizontal="center" vertical="center"/>
      <protection locked="0"/>
    </xf>
    <xf numFmtId="2" fontId="18" fillId="0" borderId="1" xfId="2" applyNumberFormat="1" applyFont="1" applyBorder="1" applyAlignment="1" applyProtection="1">
      <alignment horizontal="center" vertical="center"/>
      <protection locked="0"/>
    </xf>
    <xf numFmtId="0" fontId="18" fillId="0" borderId="1" xfId="2" applyFont="1" applyBorder="1" applyAlignment="1" applyProtection="1">
      <alignment vertical="center"/>
      <protection locked="0"/>
    </xf>
    <xf numFmtId="0" fontId="17" fillId="0" borderId="1" xfId="2" applyFont="1" applyBorder="1" applyAlignment="1" applyProtection="1">
      <alignment vertical="center" wrapText="1"/>
      <protection locked="0"/>
    </xf>
    <xf numFmtId="0" fontId="17" fillId="0" borderId="1" xfId="2" applyFont="1" applyBorder="1" applyAlignment="1" applyProtection="1">
      <alignment vertical="center"/>
      <protection locked="0"/>
    </xf>
    <xf numFmtId="165" fontId="7" fillId="0" borderId="3" xfId="2" applyNumberFormat="1" applyFont="1" applyBorder="1" applyAlignment="1" applyProtection="1">
      <alignment horizontal="center" vertical="center"/>
      <protection locked="0"/>
    </xf>
    <xf numFmtId="49" fontId="7" fillId="0" borderId="85" xfId="2" applyNumberFormat="1" applyFont="1" applyBorder="1" applyAlignment="1" applyProtection="1">
      <alignment horizontal="center" vertical="center"/>
      <protection locked="0"/>
    </xf>
    <xf numFmtId="1" fontId="7" fillId="0" borderId="39" xfId="2" applyNumberFormat="1" applyFont="1" applyBorder="1" applyAlignment="1" applyProtection="1">
      <alignment horizontal="center" vertical="center"/>
      <protection locked="0"/>
    </xf>
    <xf numFmtId="2" fontId="7" fillId="0" borderId="39" xfId="2" applyNumberFormat="1" applyFont="1" applyBorder="1" applyAlignment="1" applyProtection="1">
      <alignment horizontal="center" vertical="center"/>
      <protection locked="0"/>
    </xf>
    <xf numFmtId="1" fontId="5" fillId="0" borderId="39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5" fontId="5" fillId="0" borderId="86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65" fontId="1" fillId="0" borderId="7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87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6" xfId="0" applyNumberFormat="1" applyFont="1" applyBorder="1" applyAlignment="1">
      <alignment vertical="center"/>
    </xf>
    <xf numFmtId="165" fontId="1" fillId="0" borderId="87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 vertical="center"/>
    </xf>
    <xf numFmtId="165" fontId="1" fillId="0" borderId="86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" fontId="19" fillId="0" borderId="8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1" fillId="0" borderId="3" xfId="0" quotePrefix="1" applyNumberFormat="1" applyFon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 wrapText="1"/>
    </xf>
    <xf numFmtId="4" fontId="0" fillId="0" borderId="94" xfId="0" applyNumberFormat="1" applyBorder="1" applyAlignment="1">
      <alignment horizontal="center" vertical="center" wrapText="1"/>
    </xf>
    <xf numFmtId="49" fontId="0" fillId="0" borderId="97" xfId="0" applyNumberFormat="1" applyBorder="1" applyAlignment="1">
      <alignment horizontal="center" vertical="center"/>
    </xf>
    <xf numFmtId="4" fontId="0" fillId="0" borderId="98" xfId="0" applyNumberFormat="1" applyBorder="1" applyAlignment="1">
      <alignment horizontal="center" vertical="center"/>
    </xf>
    <xf numFmtId="4" fontId="0" fillId="0" borderId="86" xfId="0" applyNumberFormat="1" applyBorder="1" applyAlignment="1">
      <alignment horizontal="center" vertical="center"/>
    </xf>
    <xf numFmtId="4" fontId="0" fillId="6" borderId="99" xfId="0" applyNumberFormat="1" applyFill="1" applyBorder="1" applyAlignment="1">
      <alignment horizontal="center" vertical="center"/>
    </xf>
    <xf numFmtId="4" fontId="0" fillId="0" borderId="97" xfId="0" applyNumberForma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4" fontId="8" fillId="0" borderId="15" xfId="1" quotePrefix="1" applyNumberFormat="1" applyFont="1" applyFill="1" applyBorder="1" applyAlignment="1">
      <alignment horizontal="center" vertical="center"/>
    </xf>
    <xf numFmtId="4" fontId="8" fillId="0" borderId="75" xfId="1" quotePrefix="1" applyNumberFormat="1" applyFont="1" applyFill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1" fontId="7" fillId="0" borderId="94" xfId="0" applyNumberFormat="1" applyFont="1" applyBorder="1" applyAlignment="1">
      <alignment horizontal="center"/>
    </xf>
    <xf numFmtId="164" fontId="7" fillId="0" borderId="9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2" fontId="8" fillId="0" borderId="92" xfId="0" applyNumberFormat="1" applyFont="1" applyBorder="1" applyAlignment="1">
      <alignment horizontal="center" vertical="center"/>
    </xf>
    <xf numFmtId="2" fontId="8" fillId="0" borderId="94" xfId="1" applyNumberFormat="1" applyFont="1" applyFill="1" applyBorder="1" applyAlignment="1">
      <alignment horizontal="center" vertical="center"/>
    </xf>
    <xf numFmtId="4" fontId="8" fillId="0" borderId="92" xfId="0" applyNumberFormat="1" applyFont="1" applyBorder="1" applyAlignment="1">
      <alignment horizontal="center" vertical="center"/>
    </xf>
    <xf numFmtId="4" fontId="8" fillId="0" borderId="94" xfId="0" applyNumberFormat="1" applyFont="1" applyBorder="1" applyAlignment="1">
      <alignment horizontal="center" vertical="center"/>
    </xf>
    <xf numFmtId="3" fontId="8" fillId="0" borderId="94" xfId="0" applyNumberFormat="1" applyFont="1" applyBorder="1" applyAlignment="1">
      <alignment horizontal="center" vertical="center"/>
    </xf>
    <xf numFmtId="1" fontId="8" fillId="0" borderId="94" xfId="0" applyNumberFormat="1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166" fontId="8" fillId="0" borderId="94" xfId="0" applyNumberFormat="1" applyFont="1" applyBorder="1" applyAlignment="1">
      <alignment horizontal="center" vertical="center"/>
    </xf>
    <xf numFmtId="2" fontId="8" fillId="0" borderId="94" xfId="0" applyNumberFormat="1" applyFont="1" applyBorder="1" applyAlignment="1">
      <alignment horizontal="center" vertical="center"/>
    </xf>
    <xf numFmtId="4" fontId="8" fillId="0" borderId="91" xfId="1" quotePrefix="1" applyNumberFormat="1" applyFont="1" applyFill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6" fontId="8" fillId="0" borderId="25" xfId="0" applyNumberFormat="1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2" fontId="8" fillId="0" borderId="99" xfId="0" applyNumberFormat="1" applyFont="1" applyBorder="1" applyAlignment="1">
      <alignment horizontal="center" vertical="center"/>
    </xf>
    <xf numFmtId="2" fontId="8" fillId="0" borderId="97" xfId="1" applyNumberFormat="1" applyFont="1" applyFill="1" applyBorder="1" applyAlignment="1">
      <alignment horizontal="center" vertical="center"/>
    </xf>
    <xf numFmtId="4" fontId="8" fillId="0" borderId="104" xfId="1" quotePrefix="1" applyNumberFormat="1" applyFont="1" applyFill="1" applyBorder="1" applyAlignment="1">
      <alignment horizontal="center" vertical="center"/>
    </xf>
    <xf numFmtId="4" fontId="8" fillId="0" borderId="105" xfId="1" quotePrefix="1" applyNumberFormat="1" applyFont="1" applyFill="1" applyBorder="1" applyAlignment="1">
      <alignment horizontal="center" vertical="center"/>
    </xf>
    <xf numFmtId="4" fontId="8" fillId="0" borderId="99" xfId="0" applyNumberFormat="1" applyFont="1" applyBorder="1" applyAlignment="1">
      <alignment horizontal="center" vertical="center"/>
    </xf>
    <xf numFmtId="4" fontId="8" fillId="0" borderId="97" xfId="0" applyNumberFormat="1" applyFont="1" applyBorder="1" applyAlignment="1">
      <alignment horizontal="center" vertical="center"/>
    </xf>
    <xf numFmtId="3" fontId="8" fillId="0" borderId="97" xfId="0" applyNumberFormat="1" applyFont="1" applyBorder="1" applyAlignment="1">
      <alignment horizontal="center" vertical="center"/>
    </xf>
    <xf numFmtId="166" fontId="8" fillId="7" borderId="75" xfId="0" applyNumberFormat="1" applyFont="1" applyFill="1" applyBorder="1" applyAlignment="1">
      <alignment horizontal="center" vertical="center"/>
    </xf>
    <xf numFmtId="3" fontId="6" fillId="0" borderId="94" xfId="0" applyNumberFormat="1" applyFont="1" applyBorder="1" applyAlignment="1">
      <alignment horizontal="center" vertical="center"/>
    </xf>
    <xf numFmtId="3" fontId="6" fillId="0" borderId="92" xfId="0" applyNumberFormat="1" applyFont="1" applyBorder="1" applyAlignment="1">
      <alignment horizontal="center" vertical="center"/>
    </xf>
    <xf numFmtId="4" fontId="6" fillId="0" borderId="92" xfId="0" applyNumberFormat="1" applyFont="1" applyBorder="1" applyAlignment="1">
      <alignment horizontal="center" vertical="center"/>
    </xf>
    <xf numFmtId="3" fontId="13" fillId="0" borderId="21" xfId="0" applyNumberFormat="1" applyFont="1" applyBorder="1" applyAlignment="1">
      <alignment horizontal="center" vertical="center"/>
    </xf>
    <xf numFmtId="0" fontId="8" fillId="0" borderId="110" xfId="0" applyFont="1" applyBorder="1" applyAlignment="1">
      <alignment horizontal="center" vertical="center"/>
    </xf>
    <xf numFmtId="49" fontId="7" fillId="0" borderId="81" xfId="2" applyNumberFormat="1" applyFont="1" applyBorder="1" applyAlignment="1" applyProtection="1">
      <alignment horizontal="center" vertical="center"/>
      <protection locked="0"/>
    </xf>
    <xf numFmtId="164" fontId="7" fillId="0" borderId="110" xfId="0" applyNumberFormat="1" applyFont="1" applyBorder="1" applyAlignment="1">
      <alignment horizontal="center" vertical="center"/>
    </xf>
    <xf numFmtId="164" fontId="7" fillId="0" borderId="109" xfId="0" applyNumberFormat="1" applyFont="1" applyBorder="1" applyAlignment="1">
      <alignment horizontal="center" vertical="center"/>
    </xf>
    <xf numFmtId="166" fontId="7" fillId="0" borderId="81" xfId="0" applyNumberFormat="1" applyFont="1" applyBorder="1" applyAlignment="1">
      <alignment horizontal="center" vertical="center"/>
    </xf>
    <xf numFmtId="1" fontId="7" fillId="0" borderId="111" xfId="2" applyNumberFormat="1" applyFont="1" applyBorder="1" applyAlignment="1" applyProtection="1">
      <alignment horizontal="center" vertical="center"/>
      <protection locked="0"/>
    </xf>
    <xf numFmtId="1" fontId="7" fillId="0" borderId="81" xfId="2" applyNumberFormat="1" applyFont="1" applyBorder="1" applyAlignment="1" applyProtection="1">
      <alignment horizontal="center" vertical="center"/>
      <protection locked="0"/>
    </xf>
    <xf numFmtId="1" fontId="7" fillId="0" borderId="110" xfId="2" applyNumberFormat="1" applyFont="1" applyBorder="1" applyAlignment="1" applyProtection="1">
      <alignment horizontal="center" vertical="center"/>
      <protection locked="0"/>
    </xf>
    <xf numFmtId="0" fontId="7" fillId="0" borderId="110" xfId="2" applyFont="1" applyBorder="1" applyAlignment="1" applyProtection="1">
      <alignment vertical="center"/>
      <protection locked="0"/>
    </xf>
    <xf numFmtId="49" fontId="7" fillId="0" borderId="87" xfId="2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>
      <alignment horizontal="center" vertical="center"/>
    </xf>
    <xf numFmtId="1" fontId="1" fillId="0" borderId="110" xfId="0" applyNumberFormat="1" applyFont="1" applyBorder="1" applyAlignment="1">
      <alignment horizontal="center" vertical="center"/>
    </xf>
    <xf numFmtId="166" fontId="1" fillId="0" borderId="110" xfId="0" applyNumberFormat="1" applyFont="1" applyBorder="1" applyAlignment="1">
      <alignment horizontal="center" vertical="center"/>
    </xf>
    <xf numFmtId="165" fontId="1" fillId="0" borderId="110" xfId="0" applyNumberFormat="1" applyFont="1" applyBorder="1" applyAlignment="1">
      <alignment horizontal="center" vertical="center"/>
    </xf>
    <xf numFmtId="4" fontId="1" fillId="0" borderId="110" xfId="0" applyNumberFormat="1" applyFont="1" applyBorder="1" applyAlignment="1">
      <alignment horizontal="center" vertical="center"/>
    </xf>
    <xf numFmtId="2" fontId="1" fillId="0" borderId="110" xfId="0" applyNumberFormat="1" applyFont="1" applyBorder="1" applyAlignment="1">
      <alignment vertical="center"/>
    </xf>
    <xf numFmtId="1" fontId="1" fillId="0" borderId="110" xfId="0" applyNumberFormat="1" applyFont="1" applyBorder="1" applyAlignment="1">
      <alignment vertical="center"/>
    </xf>
    <xf numFmtId="1" fontId="2" fillId="0" borderId="110" xfId="0" applyNumberFormat="1" applyFont="1" applyBorder="1" applyAlignment="1">
      <alignment horizontal="center" vertical="center"/>
    </xf>
    <xf numFmtId="2" fontId="1" fillId="0" borderId="110" xfId="0" applyNumberFormat="1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1" fontId="1" fillId="0" borderId="110" xfId="0" applyNumberFormat="1" applyFont="1" applyBorder="1" applyAlignment="1">
      <alignment horizontal="center"/>
    </xf>
    <xf numFmtId="0" fontId="1" fillId="0" borderId="110" xfId="0" applyFont="1" applyBorder="1" applyAlignment="1">
      <alignment horizontal="center"/>
    </xf>
    <xf numFmtId="166" fontId="1" fillId="0" borderId="110" xfId="0" applyNumberFormat="1" applyFont="1" applyBorder="1" applyAlignment="1">
      <alignment horizontal="center"/>
    </xf>
    <xf numFmtId="4" fontId="13" fillId="3" borderId="91" xfId="0" applyNumberFormat="1" applyFont="1" applyFill="1" applyBorder="1" applyAlignment="1">
      <alignment horizontal="center" vertical="center"/>
    </xf>
    <xf numFmtId="4" fontId="13" fillId="0" borderId="92" xfId="0" applyNumberFormat="1" applyFont="1" applyBorder="1" applyAlignment="1">
      <alignment horizontal="center" vertical="center"/>
    </xf>
    <xf numFmtId="3" fontId="8" fillId="0" borderId="110" xfId="0" applyNumberFormat="1" applyFont="1" applyBorder="1" applyAlignment="1">
      <alignment horizontal="left" vertical="center"/>
    </xf>
    <xf numFmtId="2" fontId="5" fillId="0" borderId="97" xfId="0" applyNumberFormat="1" applyFont="1" applyBorder="1" applyAlignment="1">
      <alignment horizontal="center" vertical="center"/>
    </xf>
    <xf numFmtId="1" fontId="1" fillId="0" borderId="109" xfId="0" applyNumberFormat="1" applyFont="1" applyBorder="1" applyAlignment="1">
      <alignment horizontal="center" vertical="center"/>
    </xf>
    <xf numFmtId="1" fontId="1" fillId="0" borderId="109" xfId="0" applyNumberFormat="1" applyFont="1" applyBorder="1" applyAlignment="1">
      <alignment vertical="center"/>
    </xf>
    <xf numFmtId="2" fontId="1" fillId="0" borderId="109" xfId="0" applyNumberFormat="1" applyFont="1" applyBorder="1" applyAlignment="1">
      <alignment horizontal="center" vertical="center"/>
    </xf>
    <xf numFmtId="2" fontId="1" fillId="0" borderId="97" xfId="0" applyNumberFormat="1" applyFont="1" applyBorder="1" applyAlignment="1">
      <alignment horizontal="center" vertical="center"/>
    </xf>
    <xf numFmtId="1" fontId="19" fillId="0" borderId="92" xfId="0" applyNumberFormat="1" applyFont="1" applyBorder="1" applyAlignment="1">
      <alignment horizontal="center" vertical="center"/>
    </xf>
    <xf numFmtId="165" fontId="1" fillId="0" borderId="109" xfId="0" applyNumberFormat="1" applyFont="1" applyBorder="1" applyAlignment="1">
      <alignment horizontal="center" vertical="center"/>
    </xf>
    <xf numFmtId="2" fontId="1" fillId="0" borderId="113" xfId="0" applyNumberFormat="1" applyFont="1" applyBorder="1" applyAlignment="1">
      <alignment horizontal="center" vertical="center"/>
    </xf>
    <xf numFmtId="0" fontId="1" fillId="0" borderId="110" xfId="0" applyFont="1" applyBorder="1" applyAlignment="1">
      <alignment horizontal="left" vertical="center"/>
    </xf>
    <xf numFmtId="4" fontId="13" fillId="0" borderId="111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1" fontId="7" fillId="0" borderId="110" xfId="0" applyNumberFormat="1" applyFont="1" applyBorder="1" applyAlignment="1">
      <alignment horizontal="center"/>
    </xf>
    <xf numFmtId="164" fontId="7" fillId="0" borderId="110" xfId="0" applyNumberFormat="1" applyFont="1" applyBorder="1" applyAlignment="1">
      <alignment horizontal="center"/>
    </xf>
    <xf numFmtId="1" fontId="8" fillId="0" borderId="109" xfId="0" applyNumberFormat="1" applyFont="1" applyBorder="1" applyAlignment="1">
      <alignment horizontal="center" vertical="center"/>
    </xf>
    <xf numFmtId="2" fontId="8" fillId="0" borderId="110" xfId="1" applyNumberFormat="1" applyFont="1" applyFill="1" applyBorder="1" applyAlignment="1">
      <alignment horizontal="center" vertical="center"/>
    </xf>
    <xf numFmtId="4" fontId="8" fillId="0" borderId="110" xfId="0" applyNumberFormat="1" applyFont="1" applyBorder="1" applyAlignment="1">
      <alignment horizontal="center" vertical="center"/>
    </xf>
    <xf numFmtId="3" fontId="8" fillId="0" borderId="110" xfId="0" applyNumberFormat="1" applyFont="1" applyBorder="1" applyAlignment="1">
      <alignment horizontal="center" vertical="center"/>
    </xf>
    <xf numFmtId="164" fontId="7" fillId="0" borderId="109" xfId="0" applyNumberFormat="1" applyFont="1" applyBorder="1" applyAlignment="1">
      <alignment horizontal="center"/>
    </xf>
    <xf numFmtId="1" fontId="8" fillId="0" borderId="110" xfId="0" applyNumberFormat="1" applyFont="1" applyBorder="1" applyAlignment="1">
      <alignment horizontal="center" vertical="center"/>
    </xf>
    <xf numFmtId="166" fontId="8" fillId="0" borderId="109" xfId="0" applyNumberFormat="1" applyFont="1" applyBorder="1" applyAlignment="1">
      <alignment horizontal="center" vertical="center"/>
    </xf>
    <xf numFmtId="1" fontId="7" fillId="0" borderId="109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166" fontId="1" fillId="0" borderId="109" xfId="0" applyNumberFormat="1" applyFont="1" applyBorder="1" applyAlignment="1">
      <alignment horizontal="center" vertical="center"/>
    </xf>
    <xf numFmtId="1" fontId="1" fillId="0" borderId="97" xfId="0" applyNumberFormat="1" applyFont="1" applyBorder="1" applyAlignment="1">
      <alignment horizontal="center" vertical="center"/>
    </xf>
    <xf numFmtId="166" fontId="1" fillId="0" borderId="97" xfId="0" applyNumberFormat="1" applyFont="1" applyBorder="1" applyAlignment="1">
      <alignment horizontal="center" vertical="center"/>
    </xf>
    <xf numFmtId="165" fontId="1" fillId="0" borderId="97" xfId="0" applyNumberFormat="1" applyFont="1" applyBorder="1" applyAlignment="1">
      <alignment horizontal="center" vertical="center"/>
    </xf>
    <xf numFmtId="2" fontId="1" fillId="0" borderId="109" xfId="0" applyNumberFormat="1" applyFont="1" applyBorder="1" applyAlignment="1">
      <alignment vertical="center"/>
    </xf>
    <xf numFmtId="165" fontId="1" fillId="0" borderId="75" xfId="0" applyNumberFormat="1" applyFont="1" applyBorder="1" applyAlignment="1">
      <alignment vertical="center"/>
    </xf>
    <xf numFmtId="1" fontId="2" fillId="0" borderId="109" xfId="0" applyNumberFormat="1" applyFont="1" applyBorder="1" applyAlignment="1">
      <alignment horizontal="center" vertical="center"/>
    </xf>
    <xf numFmtId="4" fontId="1" fillId="0" borderId="109" xfId="0" applyNumberFormat="1" applyFont="1" applyBorder="1" applyAlignment="1">
      <alignment horizontal="center" vertical="center"/>
    </xf>
    <xf numFmtId="4" fontId="8" fillId="0" borderId="109" xfId="0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168" fontId="8" fillId="0" borderId="94" xfId="0" applyNumberFormat="1" applyFont="1" applyBorder="1" applyAlignment="1">
      <alignment horizontal="center" vertical="center"/>
    </xf>
    <xf numFmtId="168" fontId="8" fillId="0" borderId="110" xfId="0" applyNumberFormat="1" applyFont="1" applyBorder="1" applyAlignment="1">
      <alignment horizontal="center" vertical="center"/>
    </xf>
    <xf numFmtId="168" fontId="8" fillId="0" borderId="97" xfId="0" applyNumberFormat="1" applyFont="1" applyBorder="1" applyAlignment="1">
      <alignment horizontal="center" vertical="center"/>
    </xf>
    <xf numFmtId="168" fontId="8" fillId="0" borderId="92" xfId="0" applyNumberFormat="1" applyFont="1" applyBorder="1" applyAlignment="1">
      <alignment horizontal="center" vertical="center"/>
    </xf>
    <xf numFmtId="4" fontId="6" fillId="0" borderId="94" xfId="0" applyNumberFormat="1" applyFont="1" applyBorder="1" applyAlignment="1">
      <alignment horizontal="center" vertical="center"/>
    </xf>
    <xf numFmtId="37" fontId="13" fillId="3" borderId="114" xfId="1" applyNumberFormat="1" applyFont="1" applyFill="1" applyBorder="1" applyAlignment="1">
      <alignment horizontal="center" vertical="center"/>
    </xf>
    <xf numFmtId="1" fontId="13" fillId="5" borderId="14" xfId="0" applyNumberFormat="1" applyFont="1" applyFill="1" applyBorder="1" applyAlignment="1">
      <alignment horizontal="center" vertical="center"/>
    </xf>
    <xf numFmtId="39" fontId="13" fillId="3" borderId="109" xfId="1" applyNumberFormat="1" applyFont="1" applyFill="1" applyBorder="1" applyAlignment="1">
      <alignment horizontal="center" vertical="center"/>
    </xf>
    <xf numFmtId="4" fontId="13" fillId="2" borderId="109" xfId="1" quotePrefix="1" applyNumberFormat="1" applyFont="1" applyFill="1" applyBorder="1" applyAlignment="1">
      <alignment horizontal="center" vertical="center"/>
    </xf>
    <xf numFmtId="4" fontId="13" fillId="3" borderId="114" xfId="0" applyNumberFormat="1" applyFont="1" applyFill="1" applyBorder="1" applyAlignment="1">
      <alignment horizontal="center" vertical="center"/>
    </xf>
    <xf numFmtId="3" fontId="13" fillId="3" borderId="115" xfId="0" applyNumberFormat="1" applyFont="1" applyFill="1" applyBorder="1" applyAlignment="1">
      <alignment horizontal="center" vertical="center"/>
    </xf>
    <xf numFmtId="4" fontId="13" fillId="0" borderId="109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3" fontId="13" fillId="0" borderId="109" xfId="0" applyNumberFormat="1" applyFont="1" applyBorder="1" applyAlignment="1">
      <alignment horizontal="left" vertical="center"/>
    </xf>
    <xf numFmtId="164" fontId="8" fillId="0" borderId="110" xfId="0" applyNumberFormat="1" applyFont="1" applyBorder="1" applyAlignment="1">
      <alignment horizontal="center" vertical="center"/>
    </xf>
    <xf numFmtId="164" fontId="13" fillId="0" borderId="110" xfId="0" applyNumberFormat="1" applyFont="1" applyBorder="1" applyAlignment="1">
      <alignment horizontal="center" vertical="center"/>
    </xf>
    <xf numFmtId="37" fontId="13" fillId="3" borderId="91" xfId="1" applyNumberFormat="1" applyFont="1" applyFill="1" applyBorder="1" applyAlignment="1">
      <alignment horizontal="center" vertical="center"/>
    </xf>
    <xf numFmtId="1" fontId="13" fillId="5" borderId="112" xfId="0" applyNumberFormat="1" applyFont="1" applyFill="1" applyBorder="1" applyAlignment="1">
      <alignment horizontal="center" vertical="center"/>
    </xf>
    <xf numFmtId="39" fontId="13" fillId="3" borderId="110" xfId="1" applyNumberFormat="1" applyFont="1" applyFill="1" applyBorder="1" applyAlignment="1">
      <alignment horizontal="center" vertical="center"/>
    </xf>
    <xf numFmtId="4" fontId="13" fillId="2" borderId="110" xfId="1" quotePrefix="1" applyNumberFormat="1" applyFont="1" applyFill="1" applyBorder="1" applyAlignment="1">
      <alignment horizontal="center" vertical="center"/>
    </xf>
    <xf numFmtId="3" fontId="13" fillId="3" borderId="113" xfId="0" applyNumberFormat="1" applyFont="1" applyFill="1" applyBorder="1" applyAlignment="1">
      <alignment horizontal="center" vertical="center"/>
    </xf>
    <xf numFmtId="4" fontId="13" fillId="0" borderId="110" xfId="0" applyNumberFormat="1" applyFont="1" applyBorder="1" applyAlignment="1">
      <alignment horizontal="center" vertical="center"/>
    </xf>
    <xf numFmtId="3" fontId="13" fillId="0" borderId="110" xfId="0" applyNumberFormat="1" applyFont="1" applyBorder="1" applyAlignment="1">
      <alignment horizontal="left" vertical="center"/>
    </xf>
    <xf numFmtId="165" fontId="13" fillId="5" borderId="19" xfId="0" applyNumberFormat="1" applyFont="1" applyFill="1" applyBorder="1" applyAlignment="1">
      <alignment horizontal="center" vertical="center"/>
    </xf>
    <xf numFmtId="164" fontId="12" fillId="0" borderId="110" xfId="0" applyNumberFormat="1" applyFont="1" applyBorder="1" applyAlignment="1">
      <alignment horizontal="center"/>
    </xf>
    <xf numFmtId="1" fontId="7" fillId="0" borderId="113" xfId="2" applyNumberFormat="1" applyFont="1" applyBorder="1" applyAlignment="1" applyProtection="1">
      <alignment horizontal="center" vertical="center"/>
      <protection locked="0"/>
    </xf>
    <xf numFmtId="2" fontId="1" fillId="0" borderId="115" xfId="0" applyNumberFormat="1" applyFont="1" applyBorder="1" applyAlignment="1">
      <alignment horizontal="center" vertical="center"/>
    </xf>
    <xf numFmtId="0" fontId="1" fillId="0" borderId="109" xfId="0" applyFont="1" applyBorder="1" applyAlignment="1">
      <alignment horizontal="left" vertical="center"/>
    </xf>
    <xf numFmtId="2" fontId="1" fillId="0" borderId="100" xfId="0" applyNumberFormat="1" applyFont="1" applyBorder="1" applyAlignment="1">
      <alignment horizontal="center" vertical="center"/>
    </xf>
    <xf numFmtId="165" fontId="1" fillId="0" borderId="116" xfId="0" applyNumberFormat="1" applyFont="1" applyBorder="1" applyAlignment="1">
      <alignment horizontal="center" vertical="center"/>
    </xf>
    <xf numFmtId="0" fontId="1" fillId="0" borderId="97" xfId="0" applyFont="1" applyBorder="1" applyAlignment="1">
      <alignment horizontal="left" vertical="center"/>
    </xf>
    <xf numFmtId="1" fontId="4" fillId="0" borderId="42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5" fillId="0" borderId="110" xfId="0" applyNumberFormat="1" applyFont="1" applyBorder="1" applyAlignment="1">
      <alignment horizontal="center" vertical="center" wrapText="1"/>
    </xf>
    <xf numFmtId="1" fontId="13" fillId="4" borderId="92" xfId="0" applyNumberFormat="1" applyFont="1" applyFill="1" applyBorder="1" applyAlignment="1">
      <alignment horizontal="center" vertical="center"/>
    </xf>
    <xf numFmtId="164" fontId="13" fillId="0" borderId="109" xfId="0" applyNumberFormat="1" applyFont="1" applyBorder="1" applyAlignment="1">
      <alignment horizontal="center" vertical="center"/>
    </xf>
    <xf numFmtId="169" fontId="13" fillId="3" borderId="91" xfId="1" applyNumberFormat="1" applyFont="1" applyFill="1" applyBorder="1" applyAlignment="1">
      <alignment horizontal="center" vertical="center"/>
    </xf>
    <xf numFmtId="1" fontId="11" fillId="4" borderId="92" xfId="0" applyNumberFormat="1" applyFont="1" applyFill="1" applyBorder="1" applyAlignment="1">
      <alignment horizontal="center" vertical="center"/>
    </xf>
    <xf numFmtId="1" fontId="5" fillId="0" borderId="1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0" fontId="9" fillId="0" borderId="31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49" fontId="10" fillId="0" borderId="30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30" xfId="0" applyNumberFormat="1" applyFont="1" applyBorder="1" applyAlignment="1">
      <alignment horizontal="center" vertical="center"/>
    </xf>
    <xf numFmtId="2" fontId="10" fillId="0" borderId="38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10" fillId="2" borderId="39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4" fontId="4" fillId="0" borderId="39" xfId="0" applyNumberFormat="1" applyFont="1" applyBorder="1" applyAlignment="1">
      <alignment horizontal="center" vertical="center" textRotation="90" wrapText="1"/>
    </xf>
    <xf numFmtId="4" fontId="4" fillId="0" borderId="5" xfId="0" applyNumberFormat="1" applyFont="1" applyBorder="1" applyAlignment="1">
      <alignment horizontal="center" vertical="center" textRotation="90" wrapText="1"/>
    </xf>
    <xf numFmtId="4" fontId="4" fillId="0" borderId="3" xfId="0" applyNumberFormat="1" applyFont="1" applyBorder="1" applyAlignment="1">
      <alignment horizontal="center" vertical="center" textRotation="90" wrapText="1"/>
    </xf>
    <xf numFmtId="4" fontId="10" fillId="0" borderId="39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4" fontId="4" fillId="0" borderId="40" xfId="0" applyNumberFormat="1" applyFont="1" applyBorder="1" applyAlignment="1">
      <alignment horizontal="center" vertical="center" textRotation="90" wrapText="1"/>
    </xf>
    <xf numFmtId="4" fontId="4" fillId="0" borderId="16" xfId="0" applyNumberFormat="1" applyFont="1" applyBorder="1" applyAlignment="1">
      <alignment horizontal="center" vertical="center" textRotation="90" wrapText="1"/>
    </xf>
    <xf numFmtId="166" fontId="13" fillId="4" borderId="7" xfId="0" applyNumberFormat="1" applyFont="1" applyFill="1" applyBorder="1" applyAlignment="1">
      <alignment horizontal="right" vertical="center"/>
    </xf>
    <xf numFmtId="166" fontId="13" fillId="4" borderId="26" xfId="0" applyNumberFormat="1" applyFont="1" applyFill="1" applyBorder="1" applyAlignment="1">
      <alignment horizontal="right" vertical="center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26" xfId="0" applyNumberFormat="1" applyFont="1" applyFill="1" applyBorder="1" applyAlignment="1">
      <alignment horizontal="right" vertical="center"/>
    </xf>
    <xf numFmtId="166" fontId="13" fillId="4" borderId="27" xfId="0" applyNumberFormat="1" applyFont="1" applyFill="1" applyBorder="1" applyAlignment="1">
      <alignment horizontal="center" vertical="center"/>
    </xf>
    <xf numFmtId="166" fontId="13" fillId="4" borderId="26" xfId="0" applyNumberFormat="1" applyFont="1" applyFill="1" applyBorder="1" applyAlignment="1">
      <alignment horizontal="center" vertical="center"/>
    </xf>
    <xf numFmtId="1" fontId="13" fillId="0" borderId="27" xfId="0" applyNumberFormat="1" applyFont="1" applyBorder="1" applyAlignment="1">
      <alignment horizontal="right" vertical="center"/>
    </xf>
    <xf numFmtId="1" fontId="13" fillId="0" borderId="7" xfId="0" applyNumberFormat="1" applyFont="1" applyBorder="1" applyAlignment="1">
      <alignment horizontal="right" vertical="center"/>
    </xf>
    <xf numFmtId="1" fontId="13" fillId="0" borderId="26" xfId="0" applyNumberFormat="1" applyFont="1" applyBorder="1" applyAlignment="1">
      <alignment horizontal="right" vertical="center"/>
    </xf>
    <xf numFmtId="4" fontId="4" fillId="0" borderId="109" xfId="0" applyNumberFormat="1" applyFont="1" applyBorder="1" applyAlignment="1">
      <alignment horizontal="center" vertical="center" textRotation="90" wrapText="1"/>
    </xf>
    <xf numFmtId="4" fontId="4" fillId="0" borderId="28" xfId="0" applyNumberFormat="1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center" vertical="center" textRotation="90" wrapText="1"/>
    </xf>
    <xf numFmtId="4" fontId="4" fillId="0" borderId="20" xfId="0" applyNumberFormat="1" applyFont="1" applyBorder="1" applyAlignment="1">
      <alignment horizontal="center" vertical="center" textRotation="90" wrapText="1"/>
    </xf>
    <xf numFmtId="4" fontId="4" fillId="0" borderId="14" xfId="0" applyNumberFormat="1" applyFont="1" applyBorder="1" applyAlignment="1">
      <alignment horizontal="center" vertical="center" textRotation="90" wrapText="1"/>
    </xf>
    <xf numFmtId="4" fontId="4" fillId="0" borderId="41" xfId="0" applyNumberFormat="1" applyFont="1" applyBorder="1" applyAlignment="1">
      <alignment horizontal="center" vertical="center" textRotation="90" wrapText="1"/>
    </xf>
    <xf numFmtId="4" fontId="4" fillId="0" borderId="17" xfId="0" applyNumberFormat="1" applyFont="1" applyBorder="1" applyAlignment="1">
      <alignment horizontal="center" vertical="center" textRotation="90" wrapText="1"/>
    </xf>
    <xf numFmtId="166" fontId="13" fillId="4" borderId="106" xfId="0" applyNumberFormat="1" applyFont="1" applyFill="1" applyBorder="1" applyAlignment="1">
      <alignment horizontal="right" vertical="center"/>
    </xf>
    <xf numFmtId="166" fontId="13" fillId="4" borderId="107" xfId="0" applyNumberFormat="1" applyFont="1" applyFill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8" fillId="0" borderId="83" xfId="0" applyFont="1" applyBorder="1" applyAlignment="1">
      <alignment horizontal="right" vertical="center"/>
    </xf>
    <xf numFmtId="0" fontId="8" fillId="0" borderId="84" xfId="0" applyFont="1" applyBorder="1" applyAlignment="1">
      <alignment horizontal="right" vertical="center"/>
    </xf>
    <xf numFmtId="0" fontId="17" fillId="0" borderId="1" xfId="2" applyFont="1" applyBorder="1" applyAlignment="1" applyProtection="1">
      <alignment horizontal="center" vertical="center" textRotation="90"/>
      <protection locked="0"/>
    </xf>
    <xf numFmtId="0" fontId="17" fillId="0" borderId="61" xfId="2" applyFont="1" applyBorder="1" applyAlignment="1" applyProtection="1">
      <alignment horizontal="center" vertical="center" textRotation="90"/>
      <protection locked="0"/>
    </xf>
    <xf numFmtId="0" fontId="17" fillId="0" borderId="4" xfId="2" applyFont="1" applyBorder="1" applyAlignment="1" applyProtection="1">
      <alignment horizontal="center" vertical="center" textRotation="90"/>
      <protection locked="0"/>
    </xf>
    <xf numFmtId="0" fontId="17" fillId="0" borderId="5" xfId="2" applyFont="1" applyBorder="1" applyAlignment="1" applyProtection="1">
      <alignment horizontal="center" vertical="center" textRotation="90"/>
      <protection locked="0"/>
    </xf>
    <xf numFmtId="0" fontId="17" fillId="0" borderId="3" xfId="2" applyFont="1" applyBorder="1" applyAlignment="1" applyProtection="1">
      <alignment horizontal="center" vertical="center" textRotation="90"/>
      <protection locked="0"/>
    </xf>
    <xf numFmtId="0" fontId="17" fillId="0" borderId="4" xfId="2" applyFont="1" applyBorder="1" applyAlignment="1" applyProtection="1">
      <alignment horizontal="center" vertical="center" textRotation="90" wrapText="1"/>
      <protection locked="0"/>
    </xf>
    <xf numFmtId="0" fontId="17" fillId="0" borderId="5" xfId="2" applyFont="1" applyBorder="1" applyAlignment="1" applyProtection="1">
      <alignment horizontal="center" vertical="center" textRotation="90" wrapText="1"/>
      <protection locked="0"/>
    </xf>
    <xf numFmtId="0" fontId="17" fillId="0" borderId="3" xfId="2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7" fillId="0" borderId="46" xfId="2" applyFont="1" applyBorder="1" applyAlignment="1" applyProtection="1">
      <alignment horizontal="center" vertical="center"/>
      <protection locked="0"/>
    </xf>
    <xf numFmtId="0" fontId="17" fillId="0" borderId="51" xfId="2" applyFont="1" applyBorder="1" applyAlignment="1" applyProtection="1">
      <alignment horizontal="center" vertical="center"/>
      <protection locked="0"/>
    </xf>
    <xf numFmtId="0" fontId="17" fillId="0" borderId="64" xfId="2" applyFont="1" applyBorder="1" applyAlignment="1" applyProtection="1">
      <alignment horizontal="center" vertical="center"/>
      <protection locked="0"/>
    </xf>
    <xf numFmtId="167" fontId="17" fillId="0" borderId="47" xfId="2" applyNumberFormat="1" applyFont="1" applyBorder="1" applyAlignment="1" applyProtection="1">
      <alignment horizontal="center" vertical="center"/>
      <protection locked="0"/>
    </xf>
    <xf numFmtId="167" fontId="17" fillId="0" borderId="48" xfId="2" applyNumberFormat="1" applyFont="1" applyBorder="1" applyAlignment="1" applyProtection="1">
      <alignment horizontal="center" vertical="center"/>
      <protection locked="0"/>
    </xf>
    <xf numFmtId="167" fontId="17" fillId="0" borderId="52" xfId="2" applyNumberFormat="1" applyFont="1" applyBorder="1" applyAlignment="1" applyProtection="1">
      <alignment horizontal="center" vertical="center"/>
      <protection locked="0"/>
    </xf>
    <xf numFmtId="167" fontId="17" fillId="0" borderId="53" xfId="2" applyNumberFormat="1" applyFont="1" applyBorder="1" applyAlignment="1" applyProtection="1">
      <alignment horizontal="center" vertical="center"/>
      <protection locked="0"/>
    </xf>
    <xf numFmtId="167" fontId="17" fillId="0" borderId="49" xfId="2" applyNumberFormat="1" applyFont="1" applyBorder="1" applyAlignment="1" applyProtection="1">
      <alignment horizontal="center" vertical="center" textRotation="90"/>
      <protection locked="0"/>
    </xf>
    <xf numFmtId="167" fontId="17" fillId="0" borderId="54" xfId="2" applyNumberFormat="1" applyFont="1" applyBorder="1" applyAlignment="1" applyProtection="1">
      <alignment horizontal="center" vertical="center" textRotation="90"/>
      <protection locked="0"/>
    </xf>
    <xf numFmtId="167" fontId="17" fillId="0" borderId="58" xfId="2" applyNumberFormat="1" applyFont="1" applyBorder="1" applyAlignment="1" applyProtection="1">
      <alignment horizontal="center" vertical="center" textRotation="90"/>
      <protection locked="0"/>
    </xf>
    <xf numFmtId="0" fontId="17" fillId="0" borderId="50" xfId="2" applyFont="1" applyBorder="1" applyAlignment="1" applyProtection="1">
      <alignment horizontal="center" vertical="center" textRotation="90"/>
      <protection locked="0"/>
    </xf>
    <xf numFmtId="0" fontId="17" fillId="0" borderId="55" xfId="2" applyFont="1" applyBorder="1" applyAlignment="1" applyProtection="1">
      <alignment horizontal="center" vertical="center" textRotation="90"/>
      <protection locked="0"/>
    </xf>
    <xf numFmtId="0" fontId="17" fillId="0" borderId="59" xfId="2" applyFont="1" applyBorder="1" applyAlignment="1" applyProtection="1">
      <alignment horizontal="center" vertical="center" textRotation="90"/>
      <protection locked="0"/>
    </xf>
    <xf numFmtId="0" fontId="17" fillId="0" borderId="6" xfId="2" applyFont="1" applyBorder="1" applyAlignment="1" applyProtection="1">
      <alignment horizontal="center" vertical="center" textRotation="90" wrapText="1"/>
      <protection locked="0"/>
    </xf>
    <xf numFmtId="0" fontId="17" fillId="0" borderId="63" xfId="2" applyFont="1" applyBorder="1" applyAlignment="1" applyProtection="1">
      <alignment horizontal="center" vertical="center" textRotation="90" wrapText="1"/>
      <protection locked="0"/>
    </xf>
    <xf numFmtId="164" fontId="7" fillId="0" borderId="113" xfId="0" applyNumberFormat="1" applyFont="1" applyBorder="1" applyAlignment="1">
      <alignment horizontal="center" vertical="center"/>
    </xf>
    <xf numFmtId="164" fontId="7" fillId="0" borderId="9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1" fontId="18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right" vertical="center"/>
    </xf>
    <xf numFmtId="0" fontId="17" fillId="0" borderId="6" xfId="2" applyFont="1" applyBorder="1" applyAlignment="1" applyProtection="1">
      <alignment horizontal="center" vertical="center" wrapText="1"/>
      <protection locked="0"/>
    </xf>
    <xf numFmtId="0" fontId="17" fillId="0" borderId="8" xfId="2" applyFont="1" applyBorder="1" applyAlignment="1" applyProtection="1">
      <alignment horizontal="center" vertical="center" wrapText="1"/>
      <protection locked="0"/>
    </xf>
    <xf numFmtId="0" fontId="17" fillId="0" borderId="1" xfId="2" applyFont="1" applyBorder="1" applyAlignment="1" applyProtection="1">
      <alignment horizontal="center" vertical="center" textRotation="90" wrapText="1"/>
      <protection locked="0"/>
    </xf>
    <xf numFmtId="0" fontId="17" fillId="0" borderId="61" xfId="2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16" fontId="7" fillId="0" borderId="6" xfId="2" applyNumberFormat="1" applyFont="1" applyBorder="1" applyAlignment="1" applyProtection="1">
      <alignment horizontal="right" vertical="center"/>
      <protection locked="0"/>
    </xf>
    <xf numFmtId="16" fontId="7" fillId="0" borderId="7" xfId="2" applyNumberFormat="1" applyFont="1" applyBorder="1" applyAlignment="1" applyProtection="1">
      <alignment horizontal="right" vertical="center"/>
      <protection locked="0"/>
    </xf>
    <xf numFmtId="16" fontId="7" fillId="0" borderId="26" xfId="2" applyNumberFormat="1" applyFont="1" applyBorder="1" applyAlignment="1" applyProtection="1">
      <alignment horizontal="right" vertical="center"/>
      <protection locked="0"/>
    </xf>
    <xf numFmtId="0" fontId="17" fillId="0" borderId="1" xfId="2" applyFont="1" applyBorder="1" applyAlignment="1" applyProtection="1">
      <alignment horizontal="center" vertical="center"/>
      <protection locked="0"/>
    </xf>
    <xf numFmtId="0" fontId="17" fillId="0" borderId="61" xfId="2" applyFont="1" applyBorder="1" applyAlignment="1" applyProtection="1">
      <alignment horizontal="center" vertical="center"/>
      <protection locked="0"/>
    </xf>
    <xf numFmtId="0" fontId="17" fillId="0" borderId="2" xfId="2" applyFont="1" applyBorder="1" applyAlignment="1" applyProtection="1">
      <alignment horizontal="center" vertical="center"/>
      <protection locked="0"/>
    </xf>
    <xf numFmtId="0" fontId="17" fillId="0" borderId="19" xfId="2" applyFont="1" applyBorder="1" applyAlignment="1" applyProtection="1">
      <alignment horizontal="center" vertical="center" textRotation="90" wrapText="1"/>
      <protection locked="0"/>
    </xf>
    <xf numFmtId="0" fontId="17" fillId="0" borderId="60" xfId="2" applyFont="1" applyBorder="1" applyAlignment="1" applyProtection="1">
      <alignment horizontal="center" vertical="center" textRotation="90" wrapText="1"/>
      <protection locked="0"/>
    </xf>
    <xf numFmtId="0" fontId="17" fillId="0" borderId="1" xfId="2" applyFont="1" applyBorder="1" applyAlignment="1" applyProtection="1">
      <alignment horizontal="center" vertical="center" wrapText="1"/>
      <protection locked="0"/>
    </xf>
    <xf numFmtId="0" fontId="17" fillId="0" borderId="27" xfId="2" applyFont="1" applyBorder="1" applyAlignment="1" applyProtection="1">
      <alignment horizontal="center" vertical="center"/>
      <protection locked="0"/>
    </xf>
    <xf numFmtId="0" fontId="17" fillId="0" borderId="7" xfId="2" applyFont="1" applyBorder="1" applyAlignment="1" applyProtection="1">
      <alignment horizontal="center" vertical="center"/>
      <protection locked="0"/>
    </xf>
    <xf numFmtId="0" fontId="17" fillId="0" borderId="62" xfId="2" applyFont="1" applyBorder="1" applyAlignment="1" applyProtection="1">
      <alignment horizontal="center" vertical="center" textRotation="90" wrapText="1"/>
      <protection locked="0"/>
    </xf>
    <xf numFmtId="0" fontId="17" fillId="0" borderId="6" xfId="2" applyFont="1" applyBorder="1" applyAlignment="1" applyProtection="1">
      <alignment horizontal="center" vertical="center"/>
      <protection locked="0"/>
    </xf>
    <xf numFmtId="0" fontId="17" fillId="0" borderId="8" xfId="2" applyFont="1" applyBorder="1" applyAlignment="1" applyProtection="1">
      <alignment horizontal="center" vertical="center"/>
      <protection locked="0"/>
    </xf>
    <xf numFmtId="166" fontId="19" fillId="0" borderId="6" xfId="0" applyNumberFormat="1" applyFont="1" applyBorder="1" applyAlignment="1">
      <alignment horizontal="right" vertical="center"/>
    </xf>
    <xf numFmtId="166" fontId="19" fillId="0" borderId="7" xfId="0" applyNumberFormat="1" applyFont="1" applyBorder="1" applyAlignment="1">
      <alignment horizontal="right" vertical="center"/>
    </xf>
    <xf numFmtId="166" fontId="19" fillId="0" borderId="26" xfId="0" applyNumberFormat="1" applyFont="1" applyBorder="1" applyAlignment="1">
      <alignment horizontal="right" vertical="center"/>
    </xf>
    <xf numFmtId="1" fontId="5" fillId="0" borderId="39" xfId="0" applyNumberFormat="1" applyFont="1" applyBorder="1" applyAlignment="1">
      <alignment horizontal="center" vertical="center" textRotation="90" wrapText="1"/>
    </xf>
    <xf numFmtId="1" fontId="5" fillId="0" borderId="5" xfId="0" applyNumberFormat="1" applyFont="1" applyBorder="1" applyAlignment="1">
      <alignment horizontal="center" vertical="center" textRotation="90" wrapText="1"/>
    </xf>
    <xf numFmtId="1" fontId="5" fillId="0" borderId="3" xfId="0" applyNumberFormat="1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1" fontId="5" fillId="0" borderId="35" xfId="0" applyNumberFormat="1" applyFont="1" applyBorder="1" applyAlignment="1">
      <alignment horizontal="center" vertical="center" textRotation="90" wrapText="1"/>
    </xf>
    <xf numFmtId="1" fontId="5" fillId="0" borderId="80" xfId="0" applyNumberFormat="1" applyFont="1" applyBorder="1" applyAlignment="1">
      <alignment horizontal="center" vertical="center" textRotation="90" wrapText="1"/>
    </xf>
    <xf numFmtId="1" fontId="5" fillId="0" borderId="9" xfId="0" applyNumberFormat="1" applyFont="1" applyBorder="1" applyAlignment="1">
      <alignment horizontal="center" vertical="center" textRotation="90" wrapText="1"/>
    </xf>
    <xf numFmtId="165" fontId="5" fillId="0" borderId="85" xfId="0" applyNumberFormat="1" applyFont="1" applyBorder="1" applyAlignment="1">
      <alignment horizontal="center" vertical="center" wrapText="1"/>
    </xf>
    <xf numFmtId="165" fontId="5" fillId="0" borderId="55" xfId="0" applyNumberFormat="1" applyFont="1" applyBorder="1" applyAlignment="1">
      <alignment horizontal="center" vertical="center"/>
    </xf>
    <xf numFmtId="166" fontId="5" fillId="0" borderId="30" xfId="0" applyNumberFormat="1" applyFont="1" applyBorder="1" applyAlignment="1">
      <alignment horizontal="center" vertical="center" textRotation="90" wrapText="1"/>
    </xf>
    <xf numFmtId="166" fontId="5" fillId="0" borderId="1" xfId="0" applyNumberFormat="1" applyFont="1" applyBorder="1" applyAlignment="1">
      <alignment horizontal="center" vertical="center" textRotation="90" wrapText="1"/>
    </xf>
    <xf numFmtId="166" fontId="5" fillId="0" borderId="30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39" xfId="0" applyNumberFormat="1" applyFont="1" applyBorder="1" applyAlignment="1">
      <alignment horizontal="center" vertical="center" textRotation="90" wrapText="1"/>
    </xf>
    <xf numFmtId="165" fontId="5" fillId="0" borderId="5" xfId="0" applyNumberFormat="1" applyFont="1" applyBorder="1" applyAlignment="1">
      <alignment horizontal="center" vertical="center" textRotation="90"/>
    </xf>
    <xf numFmtId="165" fontId="5" fillId="0" borderId="83" xfId="0" applyNumberFormat="1" applyFont="1" applyBorder="1" applyAlignment="1">
      <alignment horizontal="center" vertical="center" textRotation="90" wrapText="1"/>
    </xf>
    <xf numFmtId="165" fontId="5" fillId="0" borderId="0" xfId="0" applyNumberFormat="1" applyFont="1" applyAlignment="1">
      <alignment horizontal="center" vertical="center" textRotation="90"/>
    </xf>
    <xf numFmtId="1" fontId="1" fillId="0" borderId="9" xfId="0" applyNumberFormat="1" applyFont="1" applyBorder="1" applyAlignment="1">
      <alignment horizontal="right" vertical="center"/>
    </xf>
    <xf numFmtId="1" fontId="1" fillId="0" borderId="81" xfId="0" applyNumberFormat="1" applyFont="1" applyBorder="1" applyAlignment="1">
      <alignment horizontal="right" vertical="center"/>
    </xf>
    <xf numFmtId="1" fontId="1" fillId="0" borderId="82" xfId="0" applyNumberFormat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26" xfId="0" applyNumberFormat="1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 textRotation="90" wrapText="1"/>
    </xf>
    <xf numFmtId="1" fontId="5" fillId="0" borderId="16" xfId="0" applyNumberFormat="1" applyFont="1" applyBorder="1" applyAlignment="1">
      <alignment horizontal="center" vertical="center" textRotation="90" wrapText="1"/>
    </xf>
    <xf numFmtId="1" fontId="5" fillId="0" borderId="14" xfId="0" applyNumberFormat="1" applyFont="1" applyBorder="1" applyAlignment="1">
      <alignment horizontal="center" vertical="center" textRotation="90" wrapText="1"/>
    </xf>
    <xf numFmtId="1" fontId="5" fillId="0" borderId="4" xfId="0" applyNumberFormat="1" applyFont="1" applyBorder="1" applyAlignment="1">
      <alignment horizontal="center" vertical="center" textRotation="90" wrapText="1"/>
    </xf>
    <xf numFmtId="1" fontId="5" fillId="0" borderId="118" xfId="0" applyNumberFormat="1" applyFont="1" applyBorder="1" applyAlignment="1">
      <alignment horizontal="center" vertical="center" textRotation="90" wrapText="1"/>
    </xf>
    <xf numFmtId="1" fontId="5" fillId="0" borderId="119" xfId="0" applyNumberFormat="1" applyFont="1" applyBorder="1" applyAlignment="1">
      <alignment horizontal="center" vertical="center" textRotation="90" wrapText="1"/>
    </xf>
    <xf numFmtId="1" fontId="5" fillId="0" borderId="109" xfId="0" applyNumberFormat="1" applyFont="1" applyBorder="1" applyAlignment="1">
      <alignment horizontal="center" vertical="center" textRotation="90" wrapText="1"/>
    </xf>
    <xf numFmtId="4" fontId="4" fillId="0" borderId="110" xfId="0" applyNumberFormat="1" applyFont="1" applyBorder="1" applyAlignment="1">
      <alignment horizontal="center" vertical="center" textRotation="90" wrapText="1"/>
    </xf>
    <xf numFmtId="166" fontId="6" fillId="7" borderId="106" xfId="0" applyNumberFormat="1" applyFont="1" applyFill="1" applyBorder="1" applyAlignment="1">
      <alignment horizontal="right" vertical="center"/>
    </xf>
    <xf numFmtId="0" fontId="8" fillId="0" borderId="108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6" fontId="8" fillId="7" borderId="106" xfId="0" applyNumberFormat="1" applyFont="1" applyFill="1" applyBorder="1" applyAlignment="1">
      <alignment horizontal="right" vertical="center"/>
    </xf>
    <xf numFmtId="166" fontId="8" fillId="7" borderId="107" xfId="0" applyNumberFormat="1" applyFont="1" applyFill="1" applyBorder="1" applyAlignment="1">
      <alignment horizontal="right" vertical="center"/>
    </xf>
    <xf numFmtId="4" fontId="0" fillId="0" borderId="100" xfId="0" applyNumberFormat="1" applyBorder="1" applyAlignment="1">
      <alignment horizontal="center" vertical="center"/>
    </xf>
    <xf numFmtId="4" fontId="0" fillId="0" borderId="101" xfId="0" applyNumberFormat="1" applyBorder="1" applyAlignment="1">
      <alignment horizontal="center" vertical="center"/>
    </xf>
    <xf numFmtId="4" fontId="0" fillId="0" borderId="102" xfId="0" applyNumberFormat="1" applyBorder="1" applyAlignment="1">
      <alignment horizontal="center" vertical="center"/>
    </xf>
    <xf numFmtId="3" fontId="8" fillId="0" borderId="83" xfId="0" applyNumberFormat="1" applyFont="1" applyBorder="1" applyAlignment="1">
      <alignment horizontal="center" vertical="center"/>
    </xf>
    <xf numFmtId="3" fontId="8" fillId="0" borderId="42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8" fillId="0" borderId="81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8" fillId="0" borderId="103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3" fontId="8" fillId="0" borderId="67" xfId="0" applyNumberFormat="1" applyFont="1" applyBorder="1" applyAlignment="1">
      <alignment horizontal="center" vertical="center"/>
    </xf>
    <xf numFmtId="3" fontId="8" fillId="0" borderId="74" xfId="0" applyNumberFormat="1" applyFont="1" applyBorder="1" applyAlignment="1">
      <alignment horizontal="center" vertical="center"/>
    </xf>
    <xf numFmtId="166" fontId="8" fillId="7" borderId="81" xfId="0" applyNumberFormat="1" applyFont="1" applyFill="1" applyBorder="1" applyAlignment="1">
      <alignment horizontal="right" vertical="center"/>
    </xf>
    <xf numFmtId="166" fontId="8" fillId="7" borderId="82" xfId="0" applyNumberFormat="1" applyFont="1" applyFill="1" applyBorder="1" applyAlignment="1">
      <alignment horizontal="right" vertical="center"/>
    </xf>
    <xf numFmtId="0" fontId="5" fillId="0" borderId="88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83" xfId="0" applyNumberFormat="1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/>
    </xf>
    <xf numFmtId="1" fontId="0" fillId="0" borderId="8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93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81" xfId="0" applyNumberFormat="1" applyBorder="1" applyAlignment="1">
      <alignment horizontal="center" vertical="center"/>
    </xf>
    <xf numFmtId="1" fontId="0" fillId="0" borderId="95" xfId="0" applyNumberFormat="1" applyBorder="1" applyAlignment="1">
      <alignment horizontal="center" vertical="center"/>
    </xf>
    <xf numFmtId="4" fontId="4" fillId="0" borderId="117" xfId="0" applyNumberFormat="1" applyFont="1" applyBorder="1" applyAlignment="1">
      <alignment horizontal="center" vertical="center" textRotation="90" wrapText="1"/>
    </xf>
    <xf numFmtId="4" fontId="0" fillId="0" borderId="4" xfId="0" applyNumberFormat="1" applyBorder="1" applyAlignment="1">
      <alignment horizontal="center" vertical="center" textRotation="90" wrapText="1"/>
    </xf>
    <xf numFmtId="4" fontId="0" fillId="0" borderId="5" xfId="0" applyNumberFormat="1" applyBorder="1" applyAlignment="1">
      <alignment horizontal="center" vertical="center" textRotation="90" wrapText="1"/>
    </xf>
    <xf numFmtId="4" fontId="0" fillId="0" borderId="3" xfId="0" applyNumberFormat="1" applyBorder="1" applyAlignment="1">
      <alignment horizontal="center" vertical="center" textRotation="90" wrapText="1"/>
    </xf>
    <xf numFmtId="4" fontId="4" fillId="0" borderId="118" xfId="0" applyNumberFormat="1" applyFont="1" applyBorder="1" applyAlignment="1">
      <alignment horizontal="center" vertical="center" textRotation="90" wrapText="1"/>
    </xf>
    <xf numFmtId="4" fontId="4" fillId="0" borderId="119" xfId="0" applyNumberFormat="1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85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4" fontId="4" fillId="0" borderId="110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455839</xdr:colOff>
      <xdr:row>12</xdr:row>
      <xdr:rowOff>97518</xdr:rowOff>
    </xdr:from>
    <xdr:to>
      <xdr:col>20</xdr:col>
      <xdr:colOff>243025</xdr:colOff>
      <xdr:row>21</xdr:row>
      <xdr:rowOff>88231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59E56-C56E-8ABB-7F84-D61E5F05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39232" y="3880304"/>
          <a:ext cx="2671900" cy="170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C98-5F53-4E06-BC53-39282E13B72D}">
  <dimension ref="A1:T38"/>
  <sheetViews>
    <sheetView tabSelected="1" topLeftCell="A2" zoomScale="90" zoomScaleNormal="90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314"/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6"/>
    </row>
    <row r="2" spans="1:20" ht="19.5" thickBot="1" x14ac:dyDescent="0.35">
      <c r="A2" s="317" t="s">
        <v>9</v>
      </c>
      <c r="B2" s="317"/>
      <c r="C2" s="317"/>
      <c r="D2" s="317"/>
      <c r="E2" s="317"/>
      <c r="F2" s="318" t="s">
        <v>1</v>
      </c>
      <c r="G2" s="319"/>
      <c r="H2" s="319"/>
      <c r="I2" s="320"/>
      <c r="J2" s="321" t="s">
        <v>10</v>
      </c>
      <c r="K2" s="320"/>
      <c r="L2" s="53">
        <v>897</v>
      </c>
      <c r="M2" s="54">
        <v>424</v>
      </c>
      <c r="N2" s="55">
        <v>407</v>
      </c>
      <c r="O2" s="55">
        <v>254</v>
      </c>
      <c r="P2" s="56">
        <v>407</v>
      </c>
      <c r="Q2" s="57"/>
      <c r="R2" s="57"/>
      <c r="S2" s="55"/>
      <c r="T2" s="57"/>
    </row>
    <row r="3" spans="1:20" ht="87" customHeight="1" x14ac:dyDescent="0.25">
      <c r="A3" s="322" t="s">
        <v>11</v>
      </c>
      <c r="B3" s="326" t="s">
        <v>12</v>
      </c>
      <c r="C3" s="326"/>
      <c r="D3" s="329" t="s">
        <v>2</v>
      </c>
      <c r="E3" s="330"/>
      <c r="F3" s="335" t="s">
        <v>13</v>
      </c>
      <c r="G3" s="338" t="s">
        <v>14</v>
      </c>
      <c r="H3" s="341" t="s">
        <v>15</v>
      </c>
      <c r="I3" s="362" t="s">
        <v>16</v>
      </c>
      <c r="J3" s="350" t="s">
        <v>17</v>
      </c>
      <c r="K3" s="366" t="s">
        <v>18</v>
      </c>
      <c r="L3" s="350" t="s">
        <v>79</v>
      </c>
      <c r="M3" s="344" t="s">
        <v>80</v>
      </c>
      <c r="N3" s="344" t="s">
        <v>19</v>
      </c>
      <c r="O3" s="344" t="s">
        <v>89</v>
      </c>
      <c r="P3" s="344" t="s">
        <v>95</v>
      </c>
      <c r="Q3" s="344"/>
      <c r="R3" s="344"/>
      <c r="S3" s="344"/>
      <c r="T3" s="347" t="s">
        <v>20</v>
      </c>
    </row>
    <row r="4" spans="1:20" x14ac:dyDescent="0.25">
      <c r="A4" s="323"/>
      <c r="B4" s="327"/>
      <c r="C4" s="327"/>
      <c r="D4" s="331"/>
      <c r="E4" s="332"/>
      <c r="F4" s="336"/>
      <c r="G4" s="339"/>
      <c r="H4" s="342"/>
      <c r="I4" s="363"/>
      <c r="J4" s="351"/>
      <c r="K4" s="367"/>
      <c r="L4" s="351"/>
      <c r="M4" s="345"/>
      <c r="N4" s="345"/>
      <c r="O4" s="523"/>
      <c r="P4" s="345"/>
      <c r="Q4" s="345"/>
      <c r="R4" s="345"/>
      <c r="S4" s="345"/>
      <c r="T4" s="348"/>
    </row>
    <row r="5" spans="1:20" x14ac:dyDescent="0.25">
      <c r="A5" s="324"/>
      <c r="B5" s="328"/>
      <c r="C5" s="328"/>
      <c r="D5" s="333"/>
      <c r="E5" s="334"/>
      <c r="F5" s="337"/>
      <c r="G5" s="340"/>
      <c r="H5" s="342"/>
      <c r="I5" s="364"/>
      <c r="J5" s="351"/>
      <c r="K5" s="367"/>
      <c r="L5" s="351"/>
      <c r="M5" s="345"/>
      <c r="N5" s="345"/>
      <c r="O5" s="523"/>
      <c r="P5" s="345"/>
      <c r="Q5" s="345"/>
      <c r="R5" s="345"/>
      <c r="S5" s="345"/>
      <c r="T5" s="348"/>
    </row>
    <row r="6" spans="1:20" x14ac:dyDescent="0.25">
      <c r="A6" s="324"/>
      <c r="B6" s="328"/>
      <c r="C6" s="328"/>
      <c r="D6" s="333"/>
      <c r="E6" s="334"/>
      <c r="F6" s="337"/>
      <c r="G6" s="340"/>
      <c r="H6" s="343"/>
      <c r="I6" s="364"/>
      <c r="J6" s="365"/>
      <c r="K6" s="363"/>
      <c r="L6" s="16" t="s">
        <v>78</v>
      </c>
      <c r="M6" s="16" t="s">
        <v>78</v>
      </c>
      <c r="N6" s="361"/>
      <c r="O6" s="532" t="s">
        <v>78</v>
      </c>
      <c r="P6" s="346"/>
      <c r="Q6" s="346"/>
      <c r="R6" s="346"/>
      <c r="S6" s="345"/>
      <c r="T6" s="348"/>
    </row>
    <row r="7" spans="1:20" ht="15.75" thickBot="1" x14ac:dyDescent="0.3">
      <c r="A7" s="325"/>
      <c r="B7" s="17" t="s">
        <v>21</v>
      </c>
      <c r="C7" s="17" t="s">
        <v>22</v>
      </c>
      <c r="D7" s="17" t="s">
        <v>3</v>
      </c>
      <c r="E7" s="18" t="s">
        <v>4</v>
      </c>
      <c r="F7" s="19" t="s">
        <v>4</v>
      </c>
      <c r="G7" s="17" t="s">
        <v>5</v>
      </c>
      <c r="H7" s="20" t="s">
        <v>5</v>
      </c>
      <c r="I7" s="21" t="s">
        <v>5</v>
      </c>
      <c r="J7" s="22"/>
      <c r="K7" s="21"/>
      <c r="L7" s="23" t="s">
        <v>5</v>
      </c>
      <c r="M7" s="24" t="s">
        <v>7</v>
      </c>
      <c r="N7" s="25" t="s">
        <v>6</v>
      </c>
      <c r="O7" s="25" t="s">
        <v>5</v>
      </c>
      <c r="P7" s="24" t="s">
        <v>6</v>
      </c>
      <c r="Q7" s="24"/>
      <c r="R7" s="24"/>
      <c r="S7" s="24"/>
      <c r="T7" s="349"/>
    </row>
    <row r="8" spans="1:20" x14ac:dyDescent="0.25">
      <c r="A8" s="26" t="s">
        <v>64</v>
      </c>
      <c r="B8" s="66">
        <v>18.510000000000002</v>
      </c>
      <c r="C8" s="69">
        <f>B8+D8</f>
        <v>18.631969696969698</v>
      </c>
      <c r="D8" s="72">
        <f>E8/5280</f>
        <v>0.12196969696969696</v>
      </c>
      <c r="E8" s="64">
        <v>644</v>
      </c>
      <c r="F8" s="58">
        <v>22</v>
      </c>
      <c r="G8" s="59">
        <f>F8*E8/9</f>
        <v>1574.2222222222222</v>
      </c>
      <c r="H8" s="60"/>
      <c r="I8" s="61">
        <f>G8+H8</f>
        <v>1574.2222222222222</v>
      </c>
      <c r="J8" s="28">
        <v>1</v>
      </c>
      <c r="K8" s="29" t="s">
        <v>65</v>
      </c>
      <c r="L8" s="30">
        <f>I8</f>
        <v>1574.2222222222222</v>
      </c>
      <c r="M8" s="31">
        <f>I8*(0.75/12/3)</f>
        <v>32.796296296296291</v>
      </c>
      <c r="N8" s="32">
        <f>I8*0.09</f>
        <v>141.67999999999998</v>
      </c>
      <c r="O8" s="32"/>
      <c r="P8" s="33"/>
      <c r="Q8" s="33"/>
      <c r="R8" s="33"/>
      <c r="S8" s="32"/>
      <c r="T8" s="34"/>
    </row>
    <row r="9" spans="1:20" x14ac:dyDescent="0.25">
      <c r="A9" s="35"/>
      <c r="B9" s="67">
        <f>C8</f>
        <v>18.631969696969698</v>
      </c>
      <c r="C9" s="289">
        <f>B9+D9</f>
        <v>19.359242424242424</v>
      </c>
      <c r="D9" s="290">
        <f>E9/5280</f>
        <v>0.72727272727272729</v>
      </c>
      <c r="E9" s="291">
        <v>3840</v>
      </c>
      <c r="F9" s="292">
        <v>21</v>
      </c>
      <c r="G9" s="293">
        <f>F9*E9/9</f>
        <v>8960</v>
      </c>
      <c r="H9" s="294"/>
      <c r="I9" s="240">
        <f>G9+H9</f>
        <v>8960</v>
      </c>
      <c r="J9" s="295">
        <v>1</v>
      </c>
      <c r="K9" s="240" t="s">
        <v>65</v>
      </c>
      <c r="L9" s="241">
        <f>I9</f>
        <v>8960</v>
      </c>
      <c r="M9" s="31">
        <f t="shared" ref="M9:M25" si="0">I9*(0.75/12/3)</f>
        <v>186.66666666666666</v>
      </c>
      <c r="N9" s="296">
        <f>I9*0.09</f>
        <v>806.4</v>
      </c>
      <c r="O9" s="296"/>
      <c r="P9" s="296"/>
      <c r="Q9" s="296"/>
      <c r="R9" s="296"/>
      <c r="S9" s="296"/>
      <c r="T9" s="297"/>
    </row>
    <row r="10" spans="1:20" x14ac:dyDescent="0.25">
      <c r="A10" s="309"/>
      <c r="B10" s="67">
        <f>C9</f>
        <v>19.359242424242424</v>
      </c>
      <c r="C10" s="289">
        <f>B10+D10</f>
        <v>19.359810606060606</v>
      </c>
      <c r="D10" s="290">
        <f t="shared" ref="D10:D11" si="1">E10/5280</f>
        <v>5.6818181818181815E-4</v>
      </c>
      <c r="E10" s="280">
        <v>3</v>
      </c>
      <c r="F10" s="281">
        <v>21</v>
      </c>
      <c r="G10" s="293">
        <f t="shared" ref="G10:G11" si="2">F10*E10/9</f>
        <v>7</v>
      </c>
      <c r="H10" s="283"/>
      <c r="I10" s="240">
        <f t="shared" ref="I10:I11" si="3">G10+H10</f>
        <v>7</v>
      </c>
      <c r="J10" s="295">
        <v>1</v>
      </c>
      <c r="K10" s="240" t="s">
        <v>65</v>
      </c>
      <c r="L10" s="241"/>
      <c r="M10" s="31">
        <f t="shared" si="0"/>
        <v>0.14583333333333331</v>
      </c>
      <c r="N10" s="296"/>
      <c r="O10" s="286">
        <f>I10</f>
        <v>7</v>
      </c>
      <c r="P10" s="286">
        <f>I10*0.09</f>
        <v>0.63</v>
      </c>
      <c r="Q10" s="296"/>
      <c r="R10" s="286"/>
      <c r="S10" s="286"/>
      <c r="T10" s="288"/>
    </row>
    <row r="11" spans="1:20" x14ac:dyDescent="0.25">
      <c r="A11" s="309"/>
      <c r="B11" s="67">
        <f t="shared" ref="B11:B12" si="4">C10</f>
        <v>19.359810606060606</v>
      </c>
      <c r="C11" s="289">
        <f>B11+D11</f>
        <v>19.499962121212121</v>
      </c>
      <c r="D11" s="290">
        <f t="shared" si="1"/>
        <v>0.14015151515151514</v>
      </c>
      <c r="E11" s="280">
        <v>740</v>
      </c>
      <c r="F11" s="281">
        <v>21</v>
      </c>
      <c r="G11" s="293">
        <f t="shared" si="2"/>
        <v>1726.6666666666667</v>
      </c>
      <c r="H11" s="283"/>
      <c r="I11" s="240">
        <f t="shared" si="3"/>
        <v>1726.6666666666667</v>
      </c>
      <c r="J11" s="295">
        <v>1</v>
      </c>
      <c r="K11" s="240" t="s">
        <v>65</v>
      </c>
      <c r="L11" s="241">
        <f t="shared" ref="L11" si="5">I11</f>
        <v>1726.6666666666667</v>
      </c>
      <c r="M11" s="31">
        <f t="shared" ref="M11" si="6">I11*(0.75/12/3)</f>
        <v>35.972222222222221</v>
      </c>
      <c r="N11" s="296">
        <f t="shared" ref="N11" si="7">I11*0.09</f>
        <v>155.4</v>
      </c>
      <c r="O11" s="286"/>
      <c r="P11" s="286"/>
      <c r="Q11" s="296"/>
      <c r="R11" s="286"/>
      <c r="S11" s="286"/>
      <c r="T11" s="288"/>
    </row>
    <row r="12" spans="1:20" x14ac:dyDescent="0.25">
      <c r="A12" s="35"/>
      <c r="B12" s="67">
        <f t="shared" si="4"/>
        <v>19.499962121212121</v>
      </c>
      <c r="C12" s="289">
        <f t="shared" ref="C12:C17" si="8">B12+D12</f>
        <v>19.570037878787879</v>
      </c>
      <c r="D12" s="290">
        <f t="shared" ref="D12:D28" si="9">E12/5280</f>
        <v>7.0075757575757569E-2</v>
      </c>
      <c r="E12" s="280">
        <v>370</v>
      </c>
      <c r="F12" s="281"/>
      <c r="G12" s="282"/>
      <c r="H12" s="283"/>
      <c r="I12" s="284"/>
      <c r="J12" s="285"/>
      <c r="K12" s="240"/>
      <c r="L12" s="252"/>
      <c r="M12" s="31"/>
      <c r="N12" s="286"/>
      <c r="O12" s="286"/>
      <c r="P12" s="286"/>
      <c r="Q12" s="296"/>
      <c r="R12" s="286"/>
      <c r="S12" s="286"/>
      <c r="T12" s="288" t="s">
        <v>88</v>
      </c>
    </row>
    <row r="13" spans="1:20" x14ac:dyDescent="0.25">
      <c r="A13" s="35"/>
      <c r="B13" s="67">
        <f t="shared" ref="B13:B28" si="10">C12</f>
        <v>19.570037878787879</v>
      </c>
      <c r="C13" s="289">
        <f t="shared" si="8"/>
        <v>19.839924242424242</v>
      </c>
      <c r="D13" s="290">
        <f t="shared" si="9"/>
        <v>0.26988636363636365</v>
      </c>
      <c r="E13" s="65">
        <v>1425</v>
      </c>
      <c r="F13" s="298">
        <v>23.1</v>
      </c>
      <c r="G13" s="39">
        <f t="shared" ref="G13:G14" si="11">F13*E13/9</f>
        <v>3657.5</v>
      </c>
      <c r="H13" s="43"/>
      <c r="I13" s="41">
        <f t="shared" ref="I13:I24" si="12">G13+H13</f>
        <v>3657.5</v>
      </c>
      <c r="J13" s="28">
        <v>1</v>
      </c>
      <c r="K13" s="240" t="s">
        <v>65</v>
      </c>
      <c r="L13" s="30">
        <f t="shared" ref="L13:L24" si="13">I13</f>
        <v>3657.5</v>
      </c>
      <c r="M13" s="31">
        <f t="shared" si="0"/>
        <v>76.197916666666657</v>
      </c>
      <c r="N13" s="32">
        <f t="shared" ref="N13:N24" si="14">I13*0.09</f>
        <v>329.17500000000001</v>
      </c>
      <c r="O13" s="286"/>
      <c r="P13" s="286"/>
      <c r="Q13" s="68"/>
      <c r="R13" s="31"/>
      <c r="S13" s="32"/>
      <c r="T13" s="34"/>
    </row>
    <row r="14" spans="1:20" x14ac:dyDescent="0.25">
      <c r="A14" s="35"/>
      <c r="B14" s="67">
        <f t="shared" si="10"/>
        <v>19.839924242424242</v>
      </c>
      <c r="C14" s="289">
        <f t="shared" si="8"/>
        <v>19.856212121212121</v>
      </c>
      <c r="D14" s="290">
        <f t="shared" si="9"/>
        <v>1.6287878787878789E-2</v>
      </c>
      <c r="E14" s="65">
        <v>86</v>
      </c>
      <c r="F14" s="38">
        <v>21</v>
      </c>
      <c r="G14" s="39">
        <f t="shared" si="11"/>
        <v>200.66666666666666</v>
      </c>
      <c r="H14" s="40"/>
      <c r="I14" s="41">
        <f t="shared" si="12"/>
        <v>200.66666666666666</v>
      </c>
      <c r="J14" s="28">
        <v>1</v>
      </c>
      <c r="K14" s="240" t="s">
        <v>65</v>
      </c>
      <c r="L14" s="30">
        <f t="shared" si="13"/>
        <v>200.66666666666666</v>
      </c>
      <c r="M14" s="31">
        <f t="shared" si="0"/>
        <v>4.1805555555555554</v>
      </c>
      <c r="N14" s="32">
        <f t="shared" si="14"/>
        <v>18.059999999999999</v>
      </c>
      <c r="O14" s="286"/>
      <c r="P14" s="286"/>
      <c r="Q14" s="32"/>
      <c r="R14" s="31"/>
      <c r="S14" s="32"/>
      <c r="T14" s="34"/>
    </row>
    <row r="15" spans="1:20" x14ac:dyDescent="0.25">
      <c r="A15" s="309"/>
      <c r="B15" s="67">
        <f t="shared" si="10"/>
        <v>19.856212121212121</v>
      </c>
      <c r="C15" s="289">
        <f t="shared" si="8"/>
        <v>19.857348484848483</v>
      </c>
      <c r="D15" s="310">
        <f t="shared" si="9"/>
        <v>1.1363636363636363E-3</v>
      </c>
      <c r="E15" s="291">
        <v>6</v>
      </c>
      <c r="F15" s="38">
        <v>21</v>
      </c>
      <c r="G15" s="39">
        <f t="shared" ref="G15:G16" si="15">F15*E15/9</f>
        <v>14</v>
      </c>
      <c r="H15" s="40"/>
      <c r="I15" s="41">
        <f t="shared" ref="I15:I16" si="16">G15+H15</f>
        <v>14</v>
      </c>
      <c r="J15" s="28">
        <v>1</v>
      </c>
      <c r="K15" s="240" t="s">
        <v>65</v>
      </c>
      <c r="L15" s="252"/>
      <c r="M15" s="31">
        <f t="shared" si="0"/>
        <v>0.29166666666666663</v>
      </c>
      <c r="N15" s="296"/>
      <c r="O15" s="286">
        <f t="shared" ref="O15:O19" si="17">I15</f>
        <v>14</v>
      </c>
      <c r="P15" s="286">
        <f t="shared" ref="P15:P19" si="18">I15*0.09</f>
        <v>1.26</v>
      </c>
      <c r="Q15" s="296"/>
      <c r="R15" s="286"/>
      <c r="S15" s="296"/>
      <c r="T15" s="288"/>
    </row>
    <row r="16" spans="1:20" x14ac:dyDescent="0.25">
      <c r="A16" s="309"/>
      <c r="B16" s="67">
        <f t="shared" si="10"/>
        <v>19.857348484848483</v>
      </c>
      <c r="C16" s="289">
        <f t="shared" si="8"/>
        <v>19.954696969696968</v>
      </c>
      <c r="D16" s="310">
        <f t="shared" si="9"/>
        <v>9.7348484848484851E-2</v>
      </c>
      <c r="E16" s="291">
        <v>514</v>
      </c>
      <c r="F16" s="38">
        <v>21</v>
      </c>
      <c r="G16" s="39">
        <f t="shared" si="15"/>
        <v>1199.3333333333333</v>
      </c>
      <c r="H16" s="40"/>
      <c r="I16" s="41">
        <f t="shared" si="16"/>
        <v>1199.3333333333333</v>
      </c>
      <c r="J16" s="28">
        <v>1</v>
      </c>
      <c r="K16" s="240" t="s">
        <v>65</v>
      </c>
      <c r="L16" s="30">
        <f t="shared" ref="L16" si="19">I16</f>
        <v>1199.3333333333333</v>
      </c>
      <c r="M16" s="31">
        <f t="shared" ref="M16" si="20">I16*(0.75/12/3)</f>
        <v>24.986111111111107</v>
      </c>
      <c r="N16" s="32">
        <f t="shared" ref="N16" si="21">I16*0.09</f>
        <v>107.93999999999998</v>
      </c>
      <c r="O16" s="286"/>
      <c r="P16" s="286"/>
      <c r="Q16" s="296"/>
      <c r="R16" s="286"/>
      <c r="S16" s="296"/>
      <c r="T16" s="288"/>
    </row>
    <row r="17" spans="1:20" x14ac:dyDescent="0.25">
      <c r="A17" s="35"/>
      <c r="B17" s="67">
        <f t="shared" si="10"/>
        <v>19.954696969696968</v>
      </c>
      <c r="C17" s="289">
        <f t="shared" si="8"/>
        <v>20.012083333333333</v>
      </c>
      <c r="D17" s="63">
        <f t="shared" si="9"/>
        <v>5.7386363636363638E-2</v>
      </c>
      <c r="E17" s="65">
        <v>303</v>
      </c>
      <c r="F17" s="38">
        <v>23</v>
      </c>
      <c r="G17" s="39">
        <f>F17*E17/9</f>
        <v>774.33333333333337</v>
      </c>
      <c r="H17" s="40"/>
      <c r="I17" s="41">
        <f t="shared" si="12"/>
        <v>774.33333333333337</v>
      </c>
      <c r="J17" s="28">
        <v>1</v>
      </c>
      <c r="K17" s="240" t="s">
        <v>65</v>
      </c>
      <c r="L17" s="30">
        <f t="shared" si="13"/>
        <v>774.33333333333337</v>
      </c>
      <c r="M17" s="31">
        <f t="shared" si="0"/>
        <v>16.131944444444443</v>
      </c>
      <c r="N17" s="32">
        <f t="shared" si="14"/>
        <v>69.69</v>
      </c>
      <c r="O17" s="286"/>
      <c r="P17" s="286"/>
      <c r="Q17" s="32"/>
      <c r="R17" s="31"/>
      <c r="S17" s="32"/>
      <c r="T17" s="34"/>
    </row>
    <row r="18" spans="1:20" x14ac:dyDescent="0.25">
      <c r="A18" s="35"/>
      <c r="B18" s="67">
        <f t="shared" si="10"/>
        <v>20.012083333333333</v>
      </c>
      <c r="C18" s="289">
        <f t="shared" ref="C18:C28" si="22">B18+D18</f>
        <v>20.163030303030304</v>
      </c>
      <c r="D18" s="63">
        <f t="shared" si="9"/>
        <v>0.15094696969696969</v>
      </c>
      <c r="E18" s="65">
        <v>797</v>
      </c>
      <c r="F18" s="298">
        <v>21.5</v>
      </c>
      <c r="G18" s="39">
        <f>F18*E18/9</f>
        <v>1903.9444444444443</v>
      </c>
      <c r="H18" s="40"/>
      <c r="I18" s="41">
        <f>G18+H18</f>
        <v>1903.9444444444443</v>
      </c>
      <c r="J18" s="28">
        <v>1</v>
      </c>
      <c r="K18" s="240" t="s">
        <v>65</v>
      </c>
      <c r="L18" s="30">
        <f>I18</f>
        <v>1903.9444444444443</v>
      </c>
      <c r="M18" s="31">
        <f>I18*(0.75/12/3)</f>
        <v>39.665509259259252</v>
      </c>
      <c r="N18" s="32">
        <f>I18*0.09</f>
        <v>171.35499999999999</v>
      </c>
      <c r="O18" s="286"/>
      <c r="P18" s="286"/>
      <c r="Q18" s="32"/>
      <c r="R18" s="31"/>
      <c r="S18" s="32"/>
      <c r="T18" s="42"/>
    </row>
    <row r="19" spans="1:20" x14ac:dyDescent="0.25">
      <c r="A19" s="309"/>
      <c r="B19" s="67">
        <f t="shared" si="10"/>
        <v>20.163030303030304</v>
      </c>
      <c r="C19" s="289">
        <f t="shared" si="22"/>
        <v>20.163882575757576</v>
      </c>
      <c r="D19" s="310">
        <f t="shared" si="9"/>
        <v>8.5227272727272723E-4</v>
      </c>
      <c r="E19" s="311">
        <v>4.5</v>
      </c>
      <c r="F19" s="298">
        <v>21.5</v>
      </c>
      <c r="G19" s="39">
        <f t="shared" ref="G19:G20" si="23">F19*E19/9</f>
        <v>10.75</v>
      </c>
      <c r="H19" s="40"/>
      <c r="I19" s="41">
        <f t="shared" ref="I19:I20" si="24">G19+H19</f>
        <v>10.75</v>
      </c>
      <c r="J19" s="28">
        <v>1</v>
      </c>
      <c r="K19" s="240" t="s">
        <v>65</v>
      </c>
      <c r="L19" s="252"/>
      <c r="M19" s="31">
        <f t="shared" ref="M19:M20" si="25">I19*(0.75/12/3)</f>
        <v>0.22395833333333331</v>
      </c>
      <c r="N19" s="296"/>
      <c r="O19" s="286">
        <f t="shared" si="17"/>
        <v>10.75</v>
      </c>
      <c r="P19" s="286">
        <f t="shared" si="18"/>
        <v>0.96749999999999992</v>
      </c>
      <c r="Q19" s="296"/>
      <c r="R19" s="286"/>
      <c r="S19" s="296"/>
      <c r="T19" s="297"/>
    </row>
    <row r="20" spans="1:20" x14ac:dyDescent="0.25">
      <c r="A20" s="309"/>
      <c r="B20" s="67">
        <f t="shared" si="10"/>
        <v>20.163882575757576</v>
      </c>
      <c r="C20" s="289">
        <f t="shared" si="22"/>
        <v>21.142007575757575</v>
      </c>
      <c r="D20" s="63">
        <f t="shared" si="9"/>
        <v>0.97812500000000002</v>
      </c>
      <c r="E20" s="291">
        <v>5164.5</v>
      </c>
      <c r="F20" s="298">
        <v>21.5</v>
      </c>
      <c r="G20" s="39">
        <f t="shared" si="23"/>
        <v>12337.416666666666</v>
      </c>
      <c r="H20" s="40"/>
      <c r="I20" s="41">
        <f t="shared" si="24"/>
        <v>12337.416666666666</v>
      </c>
      <c r="J20" s="28">
        <v>1</v>
      </c>
      <c r="K20" s="240" t="s">
        <v>65</v>
      </c>
      <c r="L20" s="30">
        <f t="shared" si="13"/>
        <v>12337.416666666666</v>
      </c>
      <c r="M20" s="31">
        <f t="shared" si="25"/>
        <v>257.02951388888886</v>
      </c>
      <c r="N20" s="32">
        <f t="shared" si="14"/>
        <v>1110.3674999999998</v>
      </c>
      <c r="O20" s="286"/>
      <c r="P20" s="286"/>
      <c r="Q20" s="296"/>
      <c r="R20" s="286"/>
      <c r="S20" s="296"/>
      <c r="T20" s="297"/>
    </row>
    <row r="21" spans="1:20" x14ac:dyDescent="0.25">
      <c r="A21" s="35"/>
      <c r="B21" s="67">
        <f t="shared" si="10"/>
        <v>21.142007575757575</v>
      </c>
      <c r="C21" s="289">
        <f t="shared" si="22"/>
        <v>21.177803030303028</v>
      </c>
      <c r="D21" s="63">
        <f t="shared" si="9"/>
        <v>3.5795454545454547E-2</v>
      </c>
      <c r="E21" s="65">
        <v>189</v>
      </c>
      <c r="F21" s="38">
        <v>23</v>
      </c>
      <c r="G21" s="39">
        <f t="shared" ref="G21:G24" si="26">F21*E21/9</f>
        <v>483</v>
      </c>
      <c r="H21" s="40"/>
      <c r="I21" s="41">
        <f t="shared" si="12"/>
        <v>483</v>
      </c>
      <c r="J21" s="28">
        <v>1</v>
      </c>
      <c r="K21" s="240" t="s">
        <v>65</v>
      </c>
      <c r="L21" s="30">
        <f t="shared" si="13"/>
        <v>483</v>
      </c>
      <c r="M21" s="31">
        <f t="shared" si="0"/>
        <v>10.0625</v>
      </c>
      <c r="N21" s="32">
        <f t="shared" si="14"/>
        <v>43.47</v>
      </c>
      <c r="O21" s="286"/>
      <c r="P21" s="286"/>
      <c r="Q21" s="32"/>
      <c r="R21" s="31"/>
      <c r="S21" s="32"/>
      <c r="T21" s="42"/>
    </row>
    <row r="22" spans="1:20" x14ac:dyDescent="0.25">
      <c r="A22" s="309"/>
      <c r="B22" s="67">
        <f t="shared" si="10"/>
        <v>21.177803030303028</v>
      </c>
      <c r="C22" s="289">
        <f t="shared" si="22"/>
        <v>21.178749999999997</v>
      </c>
      <c r="D22" s="310">
        <f t="shared" si="9"/>
        <v>9.46969696969697E-4</v>
      </c>
      <c r="E22" s="291">
        <v>5</v>
      </c>
      <c r="F22" s="38">
        <v>23</v>
      </c>
      <c r="G22" s="39">
        <f t="shared" ref="G22:G23" si="27">F22*E22/9</f>
        <v>12.777777777777779</v>
      </c>
      <c r="H22" s="40"/>
      <c r="I22" s="41">
        <f t="shared" ref="I22:I23" si="28">G22+H22</f>
        <v>12.777777777777779</v>
      </c>
      <c r="J22" s="28">
        <v>1</v>
      </c>
      <c r="K22" s="240" t="s">
        <v>65</v>
      </c>
      <c r="L22" s="30"/>
      <c r="M22" s="31">
        <f t="shared" ref="M22:M23" si="29">I22*(0.75/12/3)</f>
        <v>0.26620370370370372</v>
      </c>
      <c r="N22" s="32"/>
      <c r="O22" s="286">
        <f t="shared" ref="O22" si="30">I22</f>
        <v>12.777777777777779</v>
      </c>
      <c r="P22" s="286">
        <f t="shared" ref="P22" si="31">I22*0.09</f>
        <v>1.1500000000000001</v>
      </c>
      <c r="Q22" s="296"/>
      <c r="R22" s="286"/>
      <c r="S22" s="296"/>
      <c r="T22" s="297"/>
    </row>
    <row r="23" spans="1:20" x14ac:dyDescent="0.25">
      <c r="A23" s="309"/>
      <c r="B23" s="67">
        <f t="shared" si="10"/>
        <v>21.178749999999997</v>
      </c>
      <c r="C23" s="289">
        <f t="shared" si="22"/>
        <v>21.183484848484845</v>
      </c>
      <c r="D23" s="310">
        <f t="shared" si="9"/>
        <v>4.734848484848485E-3</v>
      </c>
      <c r="E23" s="291">
        <v>25</v>
      </c>
      <c r="F23" s="38">
        <v>23</v>
      </c>
      <c r="G23" s="39">
        <f t="shared" si="27"/>
        <v>63.888888888888886</v>
      </c>
      <c r="H23" s="40"/>
      <c r="I23" s="41">
        <f t="shared" si="28"/>
        <v>63.888888888888886</v>
      </c>
      <c r="J23" s="28">
        <v>1</v>
      </c>
      <c r="K23" s="240" t="s">
        <v>65</v>
      </c>
      <c r="L23" s="30">
        <f t="shared" ref="L23" si="32">I23</f>
        <v>63.888888888888886</v>
      </c>
      <c r="M23" s="31">
        <f t="shared" si="29"/>
        <v>1.3310185185185184</v>
      </c>
      <c r="N23" s="32">
        <f t="shared" ref="N23" si="33">I23*0.09</f>
        <v>5.7499999999999991</v>
      </c>
      <c r="O23" s="286"/>
      <c r="P23" s="286"/>
      <c r="Q23" s="296"/>
      <c r="R23" s="286"/>
      <c r="S23" s="296"/>
      <c r="T23" s="297"/>
    </row>
    <row r="24" spans="1:20" x14ac:dyDescent="0.25">
      <c r="A24" s="35"/>
      <c r="B24" s="67">
        <f t="shared" si="10"/>
        <v>21.183484848484845</v>
      </c>
      <c r="C24" s="289">
        <f t="shared" si="22"/>
        <v>21.685189393939389</v>
      </c>
      <c r="D24" s="63">
        <f t="shared" si="9"/>
        <v>0.50170454545454546</v>
      </c>
      <c r="E24" s="65">
        <v>2649</v>
      </c>
      <c r="F24" s="298">
        <v>20.8</v>
      </c>
      <c r="G24" s="39">
        <f t="shared" si="26"/>
        <v>6122.1333333333341</v>
      </c>
      <c r="H24" s="40"/>
      <c r="I24" s="41">
        <f t="shared" si="12"/>
        <v>6122.1333333333341</v>
      </c>
      <c r="J24" s="28">
        <v>1</v>
      </c>
      <c r="K24" s="240" t="s">
        <v>65</v>
      </c>
      <c r="L24" s="30">
        <f t="shared" si="13"/>
        <v>6122.1333333333341</v>
      </c>
      <c r="M24" s="31">
        <f t="shared" si="0"/>
        <v>127.54444444444445</v>
      </c>
      <c r="N24" s="32">
        <f t="shared" si="14"/>
        <v>550.99200000000008</v>
      </c>
      <c r="O24" s="286"/>
      <c r="P24" s="286"/>
      <c r="Q24" s="32"/>
      <c r="R24" s="31"/>
      <c r="S24" s="32"/>
      <c r="T24" s="42"/>
    </row>
    <row r="25" spans="1:20" x14ac:dyDescent="0.25">
      <c r="A25" s="309"/>
      <c r="B25" s="67">
        <f t="shared" si="10"/>
        <v>21.685189393939389</v>
      </c>
      <c r="C25" s="289">
        <f t="shared" si="22"/>
        <v>21.685946969696964</v>
      </c>
      <c r="D25" s="310">
        <f t="shared" si="9"/>
        <v>7.5757575757575758E-4</v>
      </c>
      <c r="E25" s="291">
        <v>4</v>
      </c>
      <c r="F25" s="298">
        <v>20.8</v>
      </c>
      <c r="G25" s="39">
        <f t="shared" ref="G25:G28" si="34">F25*E25/9</f>
        <v>9.2444444444444454</v>
      </c>
      <c r="H25" s="40"/>
      <c r="I25" s="41">
        <f t="shared" ref="I25:I28" si="35">G25+H25</f>
        <v>9.2444444444444454</v>
      </c>
      <c r="J25" s="28">
        <v>1</v>
      </c>
      <c r="K25" s="240" t="s">
        <v>65</v>
      </c>
      <c r="L25" s="30"/>
      <c r="M25" s="31">
        <f t="shared" si="0"/>
        <v>0.19259259259259259</v>
      </c>
      <c r="N25" s="32"/>
      <c r="O25" s="286">
        <f t="shared" ref="O25:O27" si="36">I25</f>
        <v>9.2444444444444454</v>
      </c>
      <c r="P25" s="286">
        <f t="shared" ref="P25:P27" si="37">I25*0.09</f>
        <v>0.83200000000000007</v>
      </c>
      <c r="Q25" s="296"/>
      <c r="R25" s="286"/>
      <c r="S25" s="296"/>
      <c r="T25" s="297"/>
    </row>
    <row r="26" spans="1:20" x14ac:dyDescent="0.25">
      <c r="A26" s="309"/>
      <c r="B26" s="67">
        <f t="shared" si="10"/>
        <v>21.685946969696964</v>
      </c>
      <c r="C26" s="289">
        <f t="shared" si="22"/>
        <v>21.954318181818177</v>
      </c>
      <c r="D26" s="310">
        <f t="shared" si="9"/>
        <v>0.26837121212121212</v>
      </c>
      <c r="E26" s="291">
        <v>1417</v>
      </c>
      <c r="F26" s="298">
        <v>20.8</v>
      </c>
      <c r="G26" s="39">
        <f t="shared" si="34"/>
        <v>3274.8444444444449</v>
      </c>
      <c r="H26" s="40"/>
      <c r="I26" s="41">
        <f t="shared" si="35"/>
        <v>3274.8444444444449</v>
      </c>
      <c r="J26" s="28">
        <v>1</v>
      </c>
      <c r="K26" s="240" t="s">
        <v>65</v>
      </c>
      <c r="L26" s="30">
        <f t="shared" ref="L26:L28" si="38">I26</f>
        <v>3274.8444444444449</v>
      </c>
      <c r="M26" s="31">
        <f t="shared" ref="M26:M28" si="39">I26*(0.75/12/3)</f>
        <v>68.225925925925935</v>
      </c>
      <c r="N26" s="32">
        <f t="shared" ref="N26:N28" si="40">I26*0.09</f>
        <v>294.73600000000005</v>
      </c>
      <c r="O26" s="286"/>
      <c r="P26" s="286"/>
      <c r="Q26" s="296"/>
      <c r="R26" s="286"/>
      <c r="S26" s="296"/>
      <c r="T26" s="297"/>
    </row>
    <row r="27" spans="1:20" x14ac:dyDescent="0.25">
      <c r="A27" s="309"/>
      <c r="B27" s="67">
        <f t="shared" si="10"/>
        <v>21.954318181818177</v>
      </c>
      <c r="C27" s="289">
        <f t="shared" si="22"/>
        <v>21.954886363636358</v>
      </c>
      <c r="D27" s="310">
        <f t="shared" si="9"/>
        <v>5.6818181818181815E-4</v>
      </c>
      <c r="E27" s="291">
        <v>3</v>
      </c>
      <c r="F27" s="298">
        <v>20.8</v>
      </c>
      <c r="G27" s="39">
        <f t="shared" si="34"/>
        <v>6.9333333333333336</v>
      </c>
      <c r="H27" s="40"/>
      <c r="I27" s="41">
        <f t="shared" si="35"/>
        <v>6.9333333333333336</v>
      </c>
      <c r="J27" s="28">
        <v>1</v>
      </c>
      <c r="K27" s="240" t="s">
        <v>65</v>
      </c>
      <c r="L27" s="30"/>
      <c r="M27" s="31">
        <f t="shared" si="39"/>
        <v>0.14444444444444443</v>
      </c>
      <c r="N27" s="32"/>
      <c r="O27" s="286">
        <f t="shared" si="36"/>
        <v>6.9333333333333336</v>
      </c>
      <c r="P27" s="286">
        <f t="shared" si="37"/>
        <v>0.624</v>
      </c>
      <c r="Q27" s="296"/>
      <c r="R27" s="286"/>
      <c r="S27" s="296"/>
      <c r="T27" s="297"/>
    </row>
    <row r="28" spans="1:20" x14ac:dyDescent="0.25">
      <c r="A28" s="309"/>
      <c r="B28" s="67">
        <f t="shared" si="10"/>
        <v>21.954886363636358</v>
      </c>
      <c r="C28" s="289">
        <f t="shared" si="22"/>
        <v>22.022689393939388</v>
      </c>
      <c r="D28" s="310">
        <f t="shared" si="9"/>
        <v>6.7803030303030309E-2</v>
      </c>
      <c r="E28" s="291">
        <v>358</v>
      </c>
      <c r="F28" s="298">
        <v>20.8</v>
      </c>
      <c r="G28" s="39">
        <f t="shared" si="34"/>
        <v>827.37777777777785</v>
      </c>
      <c r="H28" s="40"/>
      <c r="I28" s="41">
        <f t="shared" si="35"/>
        <v>827.37777777777785</v>
      </c>
      <c r="J28" s="28">
        <v>1</v>
      </c>
      <c r="K28" s="240" t="s">
        <v>65</v>
      </c>
      <c r="L28" s="30">
        <f t="shared" si="38"/>
        <v>827.37777777777785</v>
      </c>
      <c r="M28" s="31">
        <f t="shared" si="39"/>
        <v>17.237037037037037</v>
      </c>
      <c r="N28" s="32">
        <f t="shared" si="40"/>
        <v>74.463999999999999</v>
      </c>
      <c r="O28" s="286"/>
      <c r="P28" s="286"/>
      <c r="Q28" s="296"/>
      <c r="R28" s="286"/>
      <c r="S28" s="296"/>
      <c r="T28" s="297"/>
    </row>
    <row r="29" spans="1:20" x14ac:dyDescent="0.25">
      <c r="A29" s="35"/>
      <c r="B29" s="299"/>
      <c r="C29" s="71"/>
      <c r="D29" s="63"/>
      <c r="E29" s="65"/>
      <c r="F29" s="38"/>
      <c r="G29" s="39"/>
      <c r="H29" s="40"/>
      <c r="I29" s="41"/>
      <c r="J29" s="28"/>
      <c r="K29" s="240"/>
      <c r="L29" s="30"/>
      <c r="M29" s="31"/>
      <c r="N29" s="32"/>
      <c r="O29" s="32"/>
      <c r="P29" s="31"/>
      <c r="Q29" s="32"/>
      <c r="R29" s="31"/>
      <c r="S29" s="32"/>
      <c r="T29" s="42"/>
    </row>
    <row r="30" spans="1:20" x14ac:dyDescent="0.25">
      <c r="A30" s="47"/>
      <c r="B30" s="27"/>
      <c r="C30" s="27"/>
      <c r="D30" s="36"/>
      <c r="E30" s="37"/>
      <c r="F30" s="358" t="s">
        <v>90</v>
      </c>
      <c r="G30" s="359"/>
      <c r="H30" s="359"/>
      <c r="I30" s="360"/>
      <c r="J30" s="28"/>
      <c r="K30" s="29"/>
      <c r="L30" s="30"/>
      <c r="M30" s="31"/>
      <c r="N30" s="32"/>
      <c r="O30" s="32"/>
      <c r="P30" s="33"/>
      <c r="Q30" s="49"/>
      <c r="R30" s="33"/>
      <c r="S30" s="32"/>
      <c r="T30" s="48"/>
    </row>
    <row r="31" spans="1:20" x14ac:dyDescent="0.25">
      <c r="A31" s="352" t="s">
        <v>23</v>
      </c>
      <c r="B31" s="352"/>
      <c r="C31" s="352"/>
      <c r="D31" s="352"/>
      <c r="E31" s="352"/>
      <c r="F31" s="352"/>
      <c r="G31" s="352"/>
      <c r="H31" s="352"/>
      <c r="I31" s="353"/>
      <c r="J31" s="356" t="s">
        <v>65</v>
      </c>
      <c r="K31" s="357"/>
      <c r="L31" s="253">
        <f>SUMIF($K8:$K30,$J$31,L8:L30)</f>
        <v>43105.327777777777</v>
      </c>
      <c r="M31" s="33">
        <f>SUMIF($K8:$K30,$J$31,M8:M30)</f>
        <v>899.29236111111095</v>
      </c>
      <c r="N31" s="33">
        <f>SUMIF($K8:$K30,$J$31,N8:N30)</f>
        <v>3879.4794999999999</v>
      </c>
      <c r="O31" s="33">
        <f t="shared" ref="O31:P31" si="41">SUMIF($K8:$K30,$J$31,O8:O30)</f>
        <v>60.705555555555563</v>
      </c>
      <c r="P31" s="33">
        <f t="shared" si="41"/>
        <v>5.4634999999999998</v>
      </c>
      <c r="Q31" s="32"/>
      <c r="R31" s="32"/>
      <c r="S31" s="31"/>
      <c r="T31" s="46"/>
    </row>
    <row r="32" spans="1:20" x14ac:dyDescent="0.25">
      <c r="A32" s="352"/>
      <c r="B32" s="352"/>
      <c r="C32" s="352"/>
      <c r="D32" s="352"/>
      <c r="E32" s="352"/>
      <c r="F32" s="352"/>
      <c r="G32" s="352"/>
      <c r="H32" s="352"/>
      <c r="I32" s="353"/>
      <c r="J32" s="356"/>
      <c r="K32" s="357"/>
      <c r="L32" s="216"/>
      <c r="M32" s="33"/>
      <c r="N32" s="33"/>
      <c r="O32" s="32"/>
      <c r="P32" s="32"/>
      <c r="Q32" s="32"/>
      <c r="R32" s="32"/>
      <c r="S32" s="31"/>
      <c r="T32" s="46"/>
    </row>
    <row r="33" spans="1:20" x14ac:dyDescent="0.25">
      <c r="A33" s="352" t="s">
        <v>24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3"/>
      <c r="L33" s="253">
        <f>L31+L32</f>
        <v>43105.327777777777</v>
      </c>
      <c r="M33" s="253">
        <f t="shared" ref="M33:P33" si="42">M31+M32</f>
        <v>899.29236111111095</v>
      </c>
      <c r="N33" s="253">
        <f t="shared" si="42"/>
        <v>3879.4794999999999</v>
      </c>
      <c r="O33" s="253">
        <f t="shared" si="42"/>
        <v>60.705555555555563</v>
      </c>
      <c r="P33" s="253">
        <f t="shared" si="42"/>
        <v>5.4634999999999998</v>
      </c>
      <c r="Q33" s="32"/>
      <c r="R33" s="32"/>
      <c r="S33" s="32"/>
      <c r="T33" s="46"/>
    </row>
    <row r="34" spans="1:20" x14ac:dyDescent="0.25">
      <c r="A34" s="354" t="s">
        <v>92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5"/>
      <c r="L34" s="50">
        <f>L31+L32</f>
        <v>43105.327777777777</v>
      </c>
      <c r="M34" s="50">
        <f>M33</f>
        <v>899.29236111111095</v>
      </c>
      <c r="N34" s="50">
        <f t="shared" ref="N34:P34" si="43">N31+N32</f>
        <v>3879.4794999999999</v>
      </c>
      <c r="O34" s="50">
        <f t="shared" si="43"/>
        <v>60.705555555555563</v>
      </c>
      <c r="P34" s="50">
        <f t="shared" si="43"/>
        <v>5.4634999999999998</v>
      </c>
      <c r="Q34" s="52"/>
      <c r="R34" s="52"/>
      <c r="S34" s="52"/>
      <c r="T34" s="51"/>
    </row>
    <row r="36" spans="1:20" x14ac:dyDescent="0.25">
      <c r="L36" s="15"/>
      <c r="M36" s="15"/>
      <c r="N36" s="15"/>
    </row>
    <row r="37" spans="1:20" x14ac:dyDescent="0.25">
      <c r="L37" s="15"/>
      <c r="M37" s="15"/>
      <c r="N37" s="15"/>
    </row>
    <row r="38" spans="1:20" x14ac:dyDescent="0.25">
      <c r="L38" s="15"/>
      <c r="M38" s="15"/>
      <c r="N38" s="15"/>
    </row>
  </sheetData>
  <mergeCells count="29">
    <mergeCell ref="A33:K33"/>
    <mergeCell ref="P3:P6"/>
    <mergeCell ref="A34:K34"/>
    <mergeCell ref="A32:I32"/>
    <mergeCell ref="J32:K32"/>
    <mergeCell ref="F30:I30"/>
    <mergeCell ref="A31:I31"/>
    <mergeCell ref="J31:K31"/>
    <mergeCell ref="M3:M5"/>
    <mergeCell ref="N3:N6"/>
    <mergeCell ref="I3:I6"/>
    <mergeCell ref="J3:J6"/>
    <mergeCell ref="K3:K6"/>
    <mergeCell ref="O3:O5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  <mergeCell ref="L3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5A84-8243-4F2A-9748-260251911AC1}">
  <dimension ref="A1:T38"/>
  <sheetViews>
    <sheetView topLeftCell="A2" zoomScale="90" zoomScaleNormal="90" workbookViewId="0">
      <selection activeCell="Q3" sqref="Q3:Q6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314"/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6"/>
    </row>
    <row r="2" spans="1:20" ht="19.5" thickBot="1" x14ac:dyDescent="0.35">
      <c r="A2" s="317" t="s">
        <v>9</v>
      </c>
      <c r="B2" s="317"/>
      <c r="C2" s="317"/>
      <c r="D2" s="317"/>
      <c r="E2" s="317"/>
      <c r="F2" s="318" t="s">
        <v>1</v>
      </c>
      <c r="G2" s="319"/>
      <c r="H2" s="319"/>
      <c r="I2" s="320"/>
      <c r="J2" s="321" t="s">
        <v>10</v>
      </c>
      <c r="K2" s="320"/>
      <c r="L2" s="53">
        <v>897</v>
      </c>
      <c r="M2" s="54">
        <v>424</v>
      </c>
      <c r="N2" s="55">
        <v>407</v>
      </c>
      <c r="O2" s="55">
        <v>254</v>
      </c>
      <c r="P2" s="56">
        <v>407</v>
      </c>
      <c r="Q2" s="57"/>
      <c r="R2" s="57"/>
      <c r="S2" s="55"/>
      <c r="T2" s="57"/>
    </row>
    <row r="3" spans="1:20" ht="87" customHeight="1" x14ac:dyDescent="0.25">
      <c r="A3" s="322" t="s">
        <v>11</v>
      </c>
      <c r="B3" s="326" t="s">
        <v>12</v>
      </c>
      <c r="C3" s="326"/>
      <c r="D3" s="329" t="s">
        <v>2</v>
      </c>
      <c r="E3" s="330"/>
      <c r="F3" s="335" t="s">
        <v>13</v>
      </c>
      <c r="G3" s="338" t="s">
        <v>14</v>
      </c>
      <c r="H3" s="341" t="s">
        <v>15</v>
      </c>
      <c r="I3" s="362" t="s">
        <v>16</v>
      </c>
      <c r="J3" s="350" t="s">
        <v>17</v>
      </c>
      <c r="K3" s="366" t="s">
        <v>18</v>
      </c>
      <c r="L3" s="350" t="s">
        <v>79</v>
      </c>
      <c r="M3" s="344" t="s">
        <v>80</v>
      </c>
      <c r="N3" s="344" t="s">
        <v>19</v>
      </c>
      <c r="O3" s="344" t="s">
        <v>89</v>
      </c>
      <c r="P3" s="344" t="s">
        <v>95</v>
      </c>
      <c r="Q3" s="344"/>
      <c r="R3" s="344"/>
      <c r="S3" s="344"/>
      <c r="T3" s="347" t="s">
        <v>20</v>
      </c>
    </row>
    <row r="4" spans="1:20" x14ac:dyDescent="0.25">
      <c r="A4" s="323"/>
      <c r="B4" s="327"/>
      <c r="C4" s="327"/>
      <c r="D4" s="331"/>
      <c r="E4" s="332"/>
      <c r="F4" s="336"/>
      <c r="G4" s="339"/>
      <c r="H4" s="342"/>
      <c r="I4" s="363"/>
      <c r="J4" s="351"/>
      <c r="K4" s="367"/>
      <c r="L4" s="351"/>
      <c r="M4" s="345"/>
      <c r="N4" s="345"/>
      <c r="O4" s="523"/>
      <c r="P4" s="345"/>
      <c r="Q4" s="345"/>
      <c r="R4" s="345"/>
      <c r="S4" s="345"/>
      <c r="T4" s="348"/>
    </row>
    <row r="5" spans="1:20" x14ac:dyDescent="0.25">
      <c r="A5" s="324"/>
      <c r="B5" s="328"/>
      <c r="C5" s="328"/>
      <c r="D5" s="333"/>
      <c r="E5" s="334"/>
      <c r="F5" s="337"/>
      <c r="G5" s="340"/>
      <c r="H5" s="342"/>
      <c r="I5" s="364"/>
      <c r="J5" s="351"/>
      <c r="K5" s="367"/>
      <c r="L5" s="351"/>
      <c r="M5" s="345"/>
      <c r="N5" s="345"/>
      <c r="O5" s="523"/>
      <c r="P5" s="345"/>
      <c r="Q5" s="345"/>
      <c r="R5" s="345"/>
      <c r="S5" s="345"/>
      <c r="T5" s="348"/>
    </row>
    <row r="6" spans="1:20" x14ac:dyDescent="0.25">
      <c r="A6" s="324"/>
      <c r="B6" s="328"/>
      <c r="C6" s="328"/>
      <c r="D6" s="333"/>
      <c r="E6" s="334"/>
      <c r="F6" s="337"/>
      <c r="G6" s="340"/>
      <c r="H6" s="343"/>
      <c r="I6" s="364"/>
      <c r="J6" s="365"/>
      <c r="K6" s="363"/>
      <c r="L6" s="16" t="s">
        <v>78</v>
      </c>
      <c r="M6" s="16" t="s">
        <v>78</v>
      </c>
      <c r="N6" s="361"/>
      <c r="O6" s="532" t="s">
        <v>78</v>
      </c>
      <c r="P6" s="346"/>
      <c r="Q6" s="346"/>
      <c r="R6" s="346"/>
      <c r="S6" s="345"/>
      <c r="T6" s="348"/>
    </row>
    <row r="7" spans="1:20" ht="15.75" thickBot="1" x14ac:dyDescent="0.3">
      <c r="A7" s="325"/>
      <c r="B7" s="17" t="s">
        <v>21</v>
      </c>
      <c r="C7" s="17" t="s">
        <v>22</v>
      </c>
      <c r="D7" s="17" t="s">
        <v>3</v>
      </c>
      <c r="E7" s="18" t="s">
        <v>4</v>
      </c>
      <c r="F7" s="19" t="s">
        <v>4</v>
      </c>
      <c r="G7" s="17" t="s">
        <v>5</v>
      </c>
      <c r="H7" s="20" t="s">
        <v>5</v>
      </c>
      <c r="I7" s="21" t="s">
        <v>5</v>
      </c>
      <c r="J7" s="22"/>
      <c r="K7" s="21"/>
      <c r="L7" s="23" t="s">
        <v>5</v>
      </c>
      <c r="M7" s="24" t="s">
        <v>7</v>
      </c>
      <c r="N7" s="25" t="s">
        <v>6</v>
      </c>
      <c r="O7" s="25" t="s">
        <v>5</v>
      </c>
      <c r="P7" s="24" t="s">
        <v>6</v>
      </c>
      <c r="Q7" s="24"/>
      <c r="R7" s="24"/>
      <c r="S7" s="24"/>
      <c r="T7" s="349"/>
    </row>
    <row r="8" spans="1:20" x14ac:dyDescent="0.25">
      <c r="A8" s="26" t="s">
        <v>64</v>
      </c>
      <c r="B8" s="67">
        <v>22.023</v>
      </c>
      <c r="C8" s="289">
        <f t="shared" ref="C8:C23" si="0">B8+D8</f>
        <v>22.023568181818181</v>
      </c>
      <c r="D8" s="310">
        <f t="shared" ref="D8:D23" si="1">E8/5280</f>
        <v>5.6818181818181815E-4</v>
      </c>
      <c r="E8" s="291">
        <v>3</v>
      </c>
      <c r="F8" s="298">
        <v>20.8</v>
      </c>
      <c r="G8" s="39">
        <f t="shared" ref="G8:G23" si="2">F8*E8/9</f>
        <v>6.9333333333333336</v>
      </c>
      <c r="H8" s="40"/>
      <c r="I8" s="41">
        <f t="shared" ref="I8:I23" si="3">G8+H8</f>
        <v>6.9333333333333336</v>
      </c>
      <c r="J8" s="28">
        <v>1</v>
      </c>
      <c r="K8" s="240" t="s">
        <v>65</v>
      </c>
      <c r="L8" s="30"/>
      <c r="M8" s="31">
        <f t="shared" ref="M8:M23" si="4">I8*(0.75/12/3)</f>
        <v>0.14444444444444443</v>
      </c>
      <c r="N8" s="32"/>
      <c r="O8" s="286">
        <f t="shared" ref="O8" si="5">I8</f>
        <v>6.9333333333333336</v>
      </c>
      <c r="P8" s="286">
        <f t="shared" ref="P8" si="6">I8*0.09</f>
        <v>0.624</v>
      </c>
      <c r="Q8" s="33"/>
      <c r="R8" s="33"/>
      <c r="S8" s="32"/>
      <c r="T8" s="34"/>
    </row>
    <row r="9" spans="1:20" x14ac:dyDescent="0.25">
      <c r="A9" s="35"/>
      <c r="B9" s="67">
        <f t="shared" ref="B9:B23" si="7">C8</f>
        <v>22.023568181818181</v>
      </c>
      <c r="C9" s="289">
        <f t="shared" si="0"/>
        <v>22.193833333333334</v>
      </c>
      <c r="D9" s="310">
        <f t="shared" si="1"/>
        <v>0.17026515151515151</v>
      </c>
      <c r="E9" s="291">
        <v>899</v>
      </c>
      <c r="F9" s="298">
        <v>20.8</v>
      </c>
      <c r="G9" s="39">
        <f t="shared" si="2"/>
        <v>2077.6888888888889</v>
      </c>
      <c r="H9" s="40"/>
      <c r="I9" s="41">
        <f t="shared" si="3"/>
        <v>2077.6888888888889</v>
      </c>
      <c r="J9" s="28">
        <v>1</v>
      </c>
      <c r="K9" s="240" t="s">
        <v>65</v>
      </c>
      <c r="L9" s="30">
        <f t="shared" ref="L9:L23" si="8">I9</f>
        <v>2077.6888888888889</v>
      </c>
      <c r="M9" s="31">
        <f t="shared" si="4"/>
        <v>43.285185185185185</v>
      </c>
      <c r="N9" s="32">
        <f t="shared" ref="N9:N23" si="9">I9*0.09</f>
        <v>186.99199999999999</v>
      </c>
      <c r="O9" s="286"/>
      <c r="P9" s="286"/>
      <c r="Q9" s="296"/>
      <c r="R9" s="296"/>
      <c r="S9" s="296"/>
      <c r="T9" s="297"/>
    </row>
    <row r="10" spans="1:20" x14ac:dyDescent="0.25">
      <c r="A10" s="309"/>
      <c r="B10" s="67">
        <f t="shared" si="7"/>
        <v>22.193833333333334</v>
      </c>
      <c r="C10" s="289">
        <f t="shared" si="0"/>
        <v>22.284174242424243</v>
      </c>
      <c r="D10" s="63">
        <f t="shared" si="1"/>
        <v>9.0340909090909097E-2</v>
      </c>
      <c r="E10" s="65">
        <v>477</v>
      </c>
      <c r="F10" s="38">
        <v>20</v>
      </c>
      <c r="G10" s="39">
        <f t="shared" si="2"/>
        <v>1060</v>
      </c>
      <c r="H10" s="40"/>
      <c r="I10" s="41">
        <f t="shared" si="3"/>
        <v>1060</v>
      </c>
      <c r="J10" s="28">
        <v>1</v>
      </c>
      <c r="K10" s="240" t="s">
        <v>65</v>
      </c>
      <c r="L10" s="30">
        <f t="shared" si="8"/>
        <v>1060</v>
      </c>
      <c r="M10" s="31">
        <f t="shared" si="4"/>
        <v>22.083333333333332</v>
      </c>
      <c r="N10" s="32">
        <f t="shared" si="9"/>
        <v>95.399999999999991</v>
      </c>
      <c r="O10" s="286"/>
      <c r="P10" s="286"/>
      <c r="Q10" s="296"/>
      <c r="R10" s="286"/>
      <c r="S10" s="296"/>
      <c r="T10" s="297"/>
    </row>
    <row r="11" spans="1:20" x14ac:dyDescent="0.25">
      <c r="A11" s="309"/>
      <c r="B11" s="67">
        <f t="shared" si="7"/>
        <v>22.284174242424243</v>
      </c>
      <c r="C11" s="289">
        <f t="shared" si="0"/>
        <v>22.284742424242424</v>
      </c>
      <c r="D11" s="310">
        <f t="shared" si="1"/>
        <v>5.6818181818181815E-4</v>
      </c>
      <c r="E11" s="291">
        <v>3</v>
      </c>
      <c r="F11" s="38">
        <v>20</v>
      </c>
      <c r="G11" s="39">
        <f t="shared" si="2"/>
        <v>6.666666666666667</v>
      </c>
      <c r="H11" s="40"/>
      <c r="I11" s="41">
        <f t="shared" si="3"/>
        <v>6.666666666666667</v>
      </c>
      <c r="J11" s="28">
        <v>1</v>
      </c>
      <c r="K11" s="240" t="s">
        <v>65</v>
      </c>
      <c r="L11" s="30"/>
      <c r="M11" s="31">
        <f t="shared" si="4"/>
        <v>0.1388888888888889</v>
      </c>
      <c r="N11" s="32"/>
      <c r="O11" s="286">
        <f t="shared" ref="O11:O13" si="10">I11</f>
        <v>6.666666666666667</v>
      </c>
      <c r="P11" s="286">
        <f t="shared" ref="P11:P13" si="11">I11*0.09</f>
        <v>0.6</v>
      </c>
      <c r="Q11" s="296"/>
      <c r="R11" s="286"/>
      <c r="S11" s="296"/>
      <c r="T11" s="297"/>
    </row>
    <row r="12" spans="1:20" x14ac:dyDescent="0.25">
      <c r="A12" s="309"/>
      <c r="B12" s="67">
        <f t="shared" si="7"/>
        <v>22.284742424242424</v>
      </c>
      <c r="C12" s="289">
        <f t="shared" si="0"/>
        <v>22.410310606060605</v>
      </c>
      <c r="D12" s="310">
        <f t="shared" si="1"/>
        <v>0.12556818181818183</v>
      </c>
      <c r="E12" s="291">
        <v>663</v>
      </c>
      <c r="F12" s="38">
        <v>20</v>
      </c>
      <c r="G12" s="39">
        <f t="shared" si="2"/>
        <v>1473.3333333333333</v>
      </c>
      <c r="H12" s="40"/>
      <c r="I12" s="41">
        <f t="shared" si="3"/>
        <v>1473.3333333333333</v>
      </c>
      <c r="J12" s="28">
        <v>1</v>
      </c>
      <c r="K12" s="240" t="s">
        <v>65</v>
      </c>
      <c r="L12" s="30">
        <f t="shared" ref="L12:L14" si="12">I12</f>
        <v>1473.3333333333333</v>
      </c>
      <c r="M12" s="31">
        <f t="shared" si="4"/>
        <v>30.694444444444443</v>
      </c>
      <c r="N12" s="32">
        <f t="shared" ref="N12:N14" si="13">I12*0.09</f>
        <v>132.6</v>
      </c>
      <c r="O12" s="286"/>
      <c r="P12" s="286"/>
      <c r="Q12" s="296"/>
      <c r="R12" s="286"/>
      <c r="S12" s="296"/>
      <c r="T12" s="297"/>
    </row>
    <row r="13" spans="1:20" x14ac:dyDescent="0.25">
      <c r="A13" s="309"/>
      <c r="B13" s="67">
        <f t="shared" si="7"/>
        <v>22.410310606060605</v>
      </c>
      <c r="C13" s="289">
        <f t="shared" si="0"/>
        <v>22.410878787878787</v>
      </c>
      <c r="D13" s="310">
        <f t="shared" si="1"/>
        <v>5.6818181818181815E-4</v>
      </c>
      <c r="E13" s="291">
        <v>3</v>
      </c>
      <c r="F13" s="38">
        <v>20</v>
      </c>
      <c r="G13" s="39">
        <f t="shared" si="2"/>
        <v>6.666666666666667</v>
      </c>
      <c r="H13" s="40"/>
      <c r="I13" s="41">
        <f t="shared" si="3"/>
        <v>6.666666666666667</v>
      </c>
      <c r="J13" s="28">
        <v>1</v>
      </c>
      <c r="K13" s="240" t="s">
        <v>65</v>
      </c>
      <c r="L13" s="30"/>
      <c r="M13" s="31">
        <f t="shared" si="4"/>
        <v>0.1388888888888889</v>
      </c>
      <c r="N13" s="32"/>
      <c r="O13" s="286">
        <f t="shared" si="10"/>
        <v>6.666666666666667</v>
      </c>
      <c r="P13" s="286">
        <f t="shared" si="11"/>
        <v>0.6</v>
      </c>
      <c r="Q13" s="296"/>
      <c r="R13" s="286"/>
      <c r="S13" s="296"/>
      <c r="T13" s="297"/>
    </row>
    <row r="14" spans="1:20" x14ac:dyDescent="0.25">
      <c r="A14" s="309"/>
      <c r="B14" s="67">
        <f t="shared" si="7"/>
        <v>22.410878787878787</v>
      </c>
      <c r="C14" s="289">
        <f t="shared" si="0"/>
        <v>22.444590909090909</v>
      </c>
      <c r="D14" s="310">
        <f t="shared" si="1"/>
        <v>3.3712121212121214E-2</v>
      </c>
      <c r="E14" s="291">
        <v>178</v>
      </c>
      <c r="F14" s="38">
        <v>20</v>
      </c>
      <c r="G14" s="39">
        <f t="shared" si="2"/>
        <v>395.55555555555554</v>
      </c>
      <c r="H14" s="40"/>
      <c r="I14" s="41">
        <f t="shared" si="3"/>
        <v>395.55555555555554</v>
      </c>
      <c r="J14" s="28">
        <v>1</v>
      </c>
      <c r="K14" s="240" t="s">
        <v>65</v>
      </c>
      <c r="L14" s="30">
        <f t="shared" si="12"/>
        <v>395.55555555555554</v>
      </c>
      <c r="M14" s="31">
        <f t="shared" si="4"/>
        <v>8.2407407407407405</v>
      </c>
      <c r="N14" s="32">
        <f t="shared" si="13"/>
        <v>35.599999999999994</v>
      </c>
      <c r="O14" s="286"/>
      <c r="P14" s="286"/>
      <c r="Q14" s="296"/>
      <c r="R14" s="286"/>
      <c r="S14" s="296"/>
      <c r="T14" s="297"/>
    </row>
    <row r="15" spans="1:20" x14ac:dyDescent="0.25">
      <c r="A15" s="44"/>
      <c r="B15" s="67">
        <f t="shared" si="7"/>
        <v>22.444590909090909</v>
      </c>
      <c r="C15" s="289">
        <f t="shared" si="0"/>
        <v>22.474136363636365</v>
      </c>
      <c r="D15" s="63">
        <f t="shared" si="1"/>
        <v>2.9545454545454545E-2</v>
      </c>
      <c r="E15" s="65">
        <v>156</v>
      </c>
      <c r="F15" s="298">
        <v>21.3</v>
      </c>
      <c r="G15" s="39">
        <f t="shared" si="2"/>
        <v>369.20000000000005</v>
      </c>
      <c r="H15" s="40"/>
      <c r="I15" s="41">
        <f t="shared" si="3"/>
        <v>369.20000000000005</v>
      </c>
      <c r="J15" s="28">
        <v>1</v>
      </c>
      <c r="K15" s="240" t="s">
        <v>65</v>
      </c>
      <c r="L15" s="30">
        <f t="shared" si="8"/>
        <v>369.20000000000005</v>
      </c>
      <c r="M15" s="31">
        <f t="shared" si="4"/>
        <v>7.6916666666666673</v>
      </c>
      <c r="N15" s="32">
        <f t="shared" si="9"/>
        <v>33.228000000000002</v>
      </c>
      <c r="O15" s="286"/>
      <c r="P15" s="286"/>
      <c r="Q15" s="32"/>
      <c r="R15" s="31"/>
      <c r="S15" s="32"/>
      <c r="T15" s="42"/>
    </row>
    <row r="16" spans="1:20" x14ac:dyDescent="0.25">
      <c r="A16" s="312"/>
      <c r="B16" s="67">
        <f t="shared" si="7"/>
        <v>22.474136363636365</v>
      </c>
      <c r="C16" s="289">
        <f t="shared" si="0"/>
        <v>22.488719696969699</v>
      </c>
      <c r="D16" s="310">
        <f t="shared" si="1"/>
        <v>1.4583333333333334E-2</v>
      </c>
      <c r="E16" s="291">
        <v>77</v>
      </c>
      <c r="F16" s="298">
        <v>21.3</v>
      </c>
      <c r="G16" s="39">
        <f t="shared" si="2"/>
        <v>182.23333333333335</v>
      </c>
      <c r="H16" s="40"/>
      <c r="I16" s="41">
        <f t="shared" si="3"/>
        <v>182.23333333333335</v>
      </c>
      <c r="J16" s="28">
        <v>1</v>
      </c>
      <c r="K16" s="240" t="s">
        <v>65</v>
      </c>
      <c r="L16" s="30">
        <f t="shared" si="8"/>
        <v>182.23333333333335</v>
      </c>
      <c r="M16" s="31">
        <f t="shared" si="4"/>
        <v>3.7965277777777779</v>
      </c>
      <c r="N16" s="32">
        <f t="shared" si="9"/>
        <v>16.401</v>
      </c>
      <c r="O16" s="286"/>
      <c r="P16" s="286"/>
      <c r="Q16" s="296"/>
      <c r="R16" s="286"/>
      <c r="S16" s="296"/>
      <c r="T16" s="297"/>
    </row>
    <row r="17" spans="1:20" x14ac:dyDescent="0.25">
      <c r="A17" s="312"/>
      <c r="B17" s="67">
        <f t="shared" si="7"/>
        <v>22.488719696969699</v>
      </c>
      <c r="C17" s="289">
        <f t="shared" si="0"/>
        <v>22.489666666666668</v>
      </c>
      <c r="D17" s="310">
        <f t="shared" si="1"/>
        <v>9.46969696969697E-4</v>
      </c>
      <c r="E17" s="291">
        <v>5</v>
      </c>
      <c r="F17" s="298">
        <v>21.3</v>
      </c>
      <c r="G17" s="39">
        <f t="shared" si="2"/>
        <v>11.833333333333334</v>
      </c>
      <c r="H17" s="40"/>
      <c r="I17" s="41">
        <f t="shared" si="3"/>
        <v>11.833333333333334</v>
      </c>
      <c r="J17" s="28">
        <v>1</v>
      </c>
      <c r="K17" s="240" t="s">
        <v>65</v>
      </c>
      <c r="L17" s="30"/>
      <c r="M17" s="31">
        <f t="shared" si="4"/>
        <v>0.24652777777777779</v>
      </c>
      <c r="N17" s="32"/>
      <c r="O17" s="286">
        <f t="shared" ref="O17:O20" si="14">I17</f>
        <v>11.833333333333334</v>
      </c>
      <c r="P17" s="286">
        <f t="shared" ref="P17:P20" si="15">I17*0.09</f>
        <v>1.0649999999999999</v>
      </c>
      <c r="Q17" s="296"/>
      <c r="R17" s="286"/>
      <c r="S17" s="296"/>
      <c r="T17" s="297"/>
    </row>
    <row r="18" spans="1:20" x14ac:dyDescent="0.25">
      <c r="A18" s="312"/>
      <c r="B18" s="67">
        <f t="shared" si="7"/>
        <v>22.489666666666668</v>
      </c>
      <c r="C18" s="289">
        <f t="shared" si="0"/>
        <v>23.142318181818183</v>
      </c>
      <c r="D18" s="63">
        <f t="shared" si="1"/>
        <v>0.6526515151515152</v>
      </c>
      <c r="E18" s="65">
        <v>3446</v>
      </c>
      <c r="F18" s="38">
        <v>20</v>
      </c>
      <c r="G18" s="39">
        <f t="shared" si="2"/>
        <v>7657.7777777777774</v>
      </c>
      <c r="H18" s="40"/>
      <c r="I18" s="41">
        <f t="shared" si="3"/>
        <v>7657.7777777777774</v>
      </c>
      <c r="J18" s="28">
        <v>1</v>
      </c>
      <c r="K18" s="240" t="s">
        <v>65</v>
      </c>
      <c r="L18" s="30">
        <f t="shared" si="8"/>
        <v>7657.7777777777774</v>
      </c>
      <c r="M18" s="31">
        <f t="shared" si="4"/>
        <v>159.53703703703701</v>
      </c>
      <c r="N18" s="32">
        <f t="shared" si="9"/>
        <v>689.19999999999993</v>
      </c>
      <c r="O18" s="286"/>
      <c r="P18" s="286"/>
      <c r="Q18" s="296"/>
      <c r="R18" s="286"/>
      <c r="S18" s="296"/>
      <c r="T18" s="297"/>
    </row>
    <row r="19" spans="1:20" x14ac:dyDescent="0.25">
      <c r="A19" s="312"/>
      <c r="B19" s="67">
        <f t="shared" si="7"/>
        <v>23.142318181818183</v>
      </c>
      <c r="C19" s="289">
        <f t="shared" si="0"/>
        <v>23.229628787878788</v>
      </c>
      <c r="D19" s="63">
        <f t="shared" si="1"/>
        <v>8.7310606060606061E-2</v>
      </c>
      <c r="E19" s="65">
        <v>461</v>
      </c>
      <c r="F19" s="298">
        <v>20.55</v>
      </c>
      <c r="G19" s="39">
        <f t="shared" si="2"/>
        <v>1052.6166666666668</v>
      </c>
      <c r="H19" s="40"/>
      <c r="I19" s="41">
        <f t="shared" si="3"/>
        <v>1052.6166666666668</v>
      </c>
      <c r="J19" s="28">
        <v>1</v>
      </c>
      <c r="K19" s="240" t="s">
        <v>65</v>
      </c>
      <c r="L19" s="30">
        <f t="shared" si="8"/>
        <v>1052.6166666666668</v>
      </c>
      <c r="M19" s="31">
        <f t="shared" si="4"/>
        <v>21.929513888888891</v>
      </c>
      <c r="N19" s="32">
        <f t="shared" si="9"/>
        <v>94.735500000000002</v>
      </c>
      <c r="O19" s="286"/>
      <c r="P19" s="286"/>
      <c r="Q19" s="296"/>
      <c r="R19" s="286"/>
      <c r="S19" s="296"/>
      <c r="T19" s="297"/>
    </row>
    <row r="20" spans="1:20" x14ac:dyDescent="0.25">
      <c r="A20" s="35"/>
      <c r="B20" s="67">
        <f t="shared" si="7"/>
        <v>23.229628787878788</v>
      </c>
      <c r="C20" s="289">
        <f t="shared" si="0"/>
        <v>23.230386363636363</v>
      </c>
      <c r="D20" s="310">
        <f t="shared" si="1"/>
        <v>7.5757575757575758E-4</v>
      </c>
      <c r="E20" s="291">
        <v>4</v>
      </c>
      <c r="F20" s="298">
        <v>20.55</v>
      </c>
      <c r="G20" s="39">
        <f t="shared" si="2"/>
        <v>9.1333333333333329</v>
      </c>
      <c r="H20" s="294"/>
      <c r="I20" s="41">
        <f t="shared" si="3"/>
        <v>9.1333333333333329</v>
      </c>
      <c r="J20" s="28">
        <v>1</v>
      </c>
      <c r="K20" s="240" t="s">
        <v>65</v>
      </c>
      <c r="L20" s="30"/>
      <c r="M20" s="31">
        <f t="shared" si="4"/>
        <v>0.19027777777777777</v>
      </c>
      <c r="N20" s="32"/>
      <c r="O20" s="286">
        <f t="shared" si="14"/>
        <v>9.1333333333333329</v>
      </c>
      <c r="P20" s="286">
        <f t="shared" si="15"/>
        <v>0.82199999999999995</v>
      </c>
      <c r="Q20" s="32"/>
      <c r="R20" s="31"/>
      <c r="S20" s="32"/>
      <c r="T20" s="42"/>
    </row>
    <row r="21" spans="1:20" x14ac:dyDescent="0.25">
      <c r="A21" s="309"/>
      <c r="B21" s="67">
        <f t="shared" si="7"/>
        <v>23.230386363636363</v>
      </c>
      <c r="C21" s="289">
        <f t="shared" si="0"/>
        <v>23.669780303030301</v>
      </c>
      <c r="D21" s="310">
        <f t="shared" si="1"/>
        <v>0.43939393939393939</v>
      </c>
      <c r="E21" s="291">
        <v>2320</v>
      </c>
      <c r="F21" s="298">
        <v>20.55</v>
      </c>
      <c r="G21" s="39">
        <f t="shared" si="2"/>
        <v>5297.333333333333</v>
      </c>
      <c r="H21" s="294"/>
      <c r="I21" s="41">
        <f t="shared" si="3"/>
        <v>5297.333333333333</v>
      </c>
      <c r="J21" s="28">
        <v>1</v>
      </c>
      <c r="K21" s="240" t="s">
        <v>65</v>
      </c>
      <c r="L21" s="30">
        <f t="shared" si="8"/>
        <v>5297.333333333333</v>
      </c>
      <c r="M21" s="31">
        <f t="shared" si="4"/>
        <v>110.3611111111111</v>
      </c>
      <c r="N21" s="32">
        <f t="shared" si="9"/>
        <v>476.75999999999993</v>
      </c>
      <c r="O21" s="296"/>
      <c r="P21" s="286"/>
      <c r="Q21" s="296"/>
      <c r="R21" s="286"/>
      <c r="S21" s="296"/>
      <c r="T21" s="297"/>
    </row>
    <row r="22" spans="1:20" x14ac:dyDescent="0.25">
      <c r="A22" s="309"/>
      <c r="B22" s="67">
        <f t="shared" si="7"/>
        <v>23.669780303030301</v>
      </c>
      <c r="C22" s="289">
        <f t="shared" si="0"/>
        <v>23.679818181818181</v>
      </c>
      <c r="D22" s="63">
        <f t="shared" si="1"/>
        <v>1.0037878787878788E-2</v>
      </c>
      <c r="E22" s="65">
        <v>53</v>
      </c>
      <c r="F22" s="38"/>
      <c r="G22" s="39"/>
      <c r="H22" s="40"/>
      <c r="I22" s="41"/>
      <c r="J22" s="28"/>
      <c r="K22" s="240"/>
      <c r="L22" s="30"/>
      <c r="M22" s="31"/>
      <c r="N22" s="32"/>
      <c r="O22" s="32"/>
      <c r="P22" s="31"/>
      <c r="Q22" s="296"/>
      <c r="R22" s="286"/>
      <c r="S22" s="296"/>
      <c r="T22" s="42" t="s">
        <v>94</v>
      </c>
    </row>
    <row r="23" spans="1:20" x14ac:dyDescent="0.25">
      <c r="A23" s="35"/>
      <c r="B23" s="67">
        <f t="shared" si="7"/>
        <v>23.679818181818181</v>
      </c>
      <c r="C23" s="289">
        <f t="shared" si="0"/>
        <v>23.960121212121212</v>
      </c>
      <c r="D23" s="63">
        <f t="shared" si="1"/>
        <v>0.28030303030303028</v>
      </c>
      <c r="E23" s="65">
        <v>1480</v>
      </c>
      <c r="F23" s="298">
        <v>19.600000000000001</v>
      </c>
      <c r="G23" s="39">
        <f t="shared" si="2"/>
        <v>3223.1111111111113</v>
      </c>
      <c r="H23" s="40"/>
      <c r="I23" s="41">
        <f t="shared" si="3"/>
        <v>3223.1111111111113</v>
      </c>
      <c r="J23" s="28">
        <v>1</v>
      </c>
      <c r="K23" s="240" t="s">
        <v>65</v>
      </c>
      <c r="L23" s="30">
        <f t="shared" si="8"/>
        <v>3223.1111111111113</v>
      </c>
      <c r="M23" s="31">
        <f t="shared" si="4"/>
        <v>67.148148148148152</v>
      </c>
      <c r="N23" s="32">
        <f t="shared" si="9"/>
        <v>290.08</v>
      </c>
      <c r="O23" s="32"/>
      <c r="P23" s="31"/>
      <c r="Q23" s="32"/>
      <c r="R23" s="31"/>
      <c r="S23" s="32"/>
      <c r="T23" s="42"/>
    </row>
    <row r="24" spans="1:20" x14ac:dyDescent="0.25">
      <c r="A24" s="35"/>
      <c r="B24" s="67"/>
      <c r="C24" s="289"/>
      <c r="D24" s="63"/>
      <c r="E24" s="65"/>
      <c r="F24" s="298"/>
      <c r="G24" s="39"/>
      <c r="H24" s="40"/>
      <c r="I24" s="41"/>
      <c r="J24" s="28"/>
      <c r="K24" s="240"/>
      <c r="L24" s="30"/>
      <c r="M24" s="31"/>
      <c r="N24" s="32"/>
      <c r="O24" s="286"/>
      <c r="P24" s="286"/>
      <c r="Q24" s="32"/>
      <c r="R24" s="31"/>
      <c r="S24" s="32"/>
      <c r="T24" s="42"/>
    </row>
    <row r="25" spans="1:20" x14ac:dyDescent="0.25">
      <c r="A25" s="309"/>
      <c r="B25" s="67"/>
      <c r="C25" s="289"/>
      <c r="D25" s="310"/>
      <c r="E25" s="291"/>
      <c r="F25" s="298"/>
      <c r="G25" s="39"/>
      <c r="H25" s="294"/>
      <c r="I25" s="41"/>
      <c r="J25" s="28"/>
      <c r="K25" s="240"/>
      <c r="L25" s="30"/>
      <c r="M25" s="31"/>
      <c r="N25" s="32"/>
      <c r="O25" s="286"/>
      <c r="P25" s="286"/>
      <c r="Q25" s="296"/>
      <c r="R25" s="286"/>
      <c r="S25" s="296"/>
      <c r="T25" s="297"/>
    </row>
    <row r="26" spans="1:20" x14ac:dyDescent="0.25">
      <c r="A26" s="309"/>
      <c r="B26" s="67"/>
      <c r="C26" s="289"/>
      <c r="D26" s="310"/>
      <c r="E26" s="291"/>
      <c r="F26" s="298"/>
      <c r="G26" s="39"/>
      <c r="H26" s="294"/>
      <c r="I26" s="41"/>
      <c r="J26" s="28"/>
      <c r="K26" s="240"/>
      <c r="L26" s="30"/>
      <c r="M26" s="31"/>
      <c r="N26" s="32"/>
      <c r="O26" s="296"/>
      <c r="P26" s="286"/>
      <c r="Q26" s="296"/>
      <c r="R26" s="286"/>
      <c r="S26" s="296"/>
      <c r="T26" s="297"/>
    </row>
    <row r="27" spans="1:20" x14ac:dyDescent="0.25">
      <c r="A27" s="35"/>
      <c r="B27" s="67"/>
      <c r="C27" s="289"/>
      <c r="D27" s="63"/>
      <c r="E27" s="65"/>
      <c r="F27" s="38"/>
      <c r="G27" s="39"/>
      <c r="H27" s="40"/>
      <c r="I27" s="41"/>
      <c r="J27" s="28"/>
      <c r="K27" s="240"/>
      <c r="L27" s="30"/>
      <c r="M27" s="31"/>
      <c r="N27" s="32"/>
      <c r="O27" s="32"/>
      <c r="P27" s="31"/>
      <c r="Q27" s="32"/>
      <c r="R27" s="31"/>
      <c r="S27" s="32"/>
      <c r="T27" s="42"/>
    </row>
    <row r="28" spans="1:20" x14ac:dyDescent="0.25">
      <c r="A28" s="35"/>
      <c r="B28" s="67"/>
      <c r="C28" s="289"/>
      <c r="D28" s="63"/>
      <c r="E28" s="65"/>
      <c r="F28" s="298"/>
      <c r="G28" s="39"/>
      <c r="H28" s="40"/>
      <c r="I28" s="41"/>
      <c r="J28" s="28"/>
      <c r="K28" s="240"/>
      <c r="L28" s="30"/>
      <c r="M28" s="31"/>
      <c r="N28" s="32"/>
      <c r="O28" s="32"/>
      <c r="P28" s="31"/>
      <c r="Q28" s="32"/>
      <c r="R28" s="31"/>
      <c r="S28" s="32"/>
      <c r="T28" s="42"/>
    </row>
    <row r="29" spans="1:20" x14ac:dyDescent="0.25">
      <c r="A29" s="35"/>
      <c r="B29" s="299"/>
      <c r="C29" s="71"/>
      <c r="D29" s="63"/>
      <c r="E29" s="65"/>
      <c r="F29" s="38"/>
      <c r="G29" s="39"/>
      <c r="H29" s="40"/>
      <c r="I29" s="41"/>
      <c r="J29" s="28"/>
      <c r="K29" s="240"/>
      <c r="L29" s="30"/>
      <c r="M29" s="31"/>
      <c r="N29" s="32"/>
      <c r="O29" s="32"/>
      <c r="P29" s="31"/>
      <c r="Q29" s="32"/>
      <c r="R29" s="31"/>
      <c r="S29" s="32"/>
      <c r="T29" s="42"/>
    </row>
    <row r="30" spans="1:20" x14ac:dyDescent="0.25">
      <c r="A30" s="47"/>
      <c r="B30" s="27"/>
      <c r="C30" s="27"/>
      <c r="D30" s="36"/>
      <c r="E30" s="37"/>
      <c r="F30" s="358"/>
      <c r="G30" s="359"/>
      <c r="H30" s="359"/>
      <c r="I30" s="360"/>
      <c r="J30" s="28"/>
      <c r="K30" s="29"/>
      <c r="L30" s="30"/>
      <c r="M30" s="31"/>
      <c r="N30" s="32"/>
      <c r="O30" s="32"/>
      <c r="P30" s="33"/>
      <c r="Q30" s="49"/>
      <c r="R30" s="33"/>
      <c r="S30" s="32"/>
      <c r="T30" s="48"/>
    </row>
    <row r="31" spans="1:20" x14ac:dyDescent="0.25">
      <c r="A31" s="352" t="s">
        <v>23</v>
      </c>
      <c r="B31" s="352"/>
      <c r="C31" s="352"/>
      <c r="D31" s="352"/>
      <c r="E31" s="352"/>
      <c r="F31" s="352"/>
      <c r="G31" s="352"/>
      <c r="H31" s="352"/>
      <c r="I31" s="353"/>
      <c r="J31" s="356" t="s">
        <v>65</v>
      </c>
      <c r="K31" s="357"/>
      <c r="L31" s="253">
        <f>SUMIF($K8:$K30,$J$31,L8:L30)</f>
        <v>22788.85</v>
      </c>
      <c r="M31" s="33">
        <f>SUMIF($K8:$K30,$J$31,M8:M30)</f>
        <v>475.62673611111103</v>
      </c>
      <c r="N31" s="33">
        <f>SUMIF($K8:$K30,$J$31,N8:N30)</f>
        <v>2050.9964999999997</v>
      </c>
      <c r="O31" s="33">
        <f t="shared" ref="O31:P31" si="16">SUMIF($K8:$K30,$J$31,O8:O30)</f>
        <v>41.233333333333334</v>
      </c>
      <c r="P31" s="33">
        <f t="shared" si="16"/>
        <v>3.7109999999999999</v>
      </c>
      <c r="Q31" s="32"/>
      <c r="R31" s="32"/>
      <c r="S31" s="31"/>
      <c r="T31" s="46"/>
    </row>
    <row r="32" spans="1:20" x14ac:dyDescent="0.25">
      <c r="A32" s="368" t="s">
        <v>91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9"/>
      <c r="L32" s="216">
        <f>'775-CALCS-1'!L33</f>
        <v>43105.327777777777</v>
      </c>
      <c r="M32" s="33">
        <f>'775-CALCS-1'!M33</f>
        <v>899.29236111111095</v>
      </c>
      <c r="N32" s="33">
        <f>'775-CALCS-1'!N33</f>
        <v>3879.4794999999999</v>
      </c>
      <c r="O32" s="33">
        <f>'775-CALCS-1'!O33</f>
        <v>60.705555555555563</v>
      </c>
      <c r="P32" s="33">
        <f>'775-CALCS-1'!P33</f>
        <v>5.4634999999999998</v>
      </c>
      <c r="Q32" s="32"/>
      <c r="R32" s="32"/>
      <c r="S32" s="31"/>
      <c r="T32" s="46"/>
    </row>
    <row r="33" spans="1:20" x14ac:dyDescent="0.25">
      <c r="A33" s="352" t="s">
        <v>24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3"/>
      <c r="L33" s="253">
        <f>L31+L32</f>
        <v>65894.177777777775</v>
      </c>
      <c r="M33" s="253">
        <f t="shared" ref="M33:P33" si="17">M31+M32</f>
        <v>1374.919097222222</v>
      </c>
      <c r="N33" s="253">
        <f t="shared" si="17"/>
        <v>5930.4759999999997</v>
      </c>
      <c r="O33" s="253">
        <f t="shared" si="17"/>
        <v>101.9388888888889</v>
      </c>
      <c r="P33" s="253">
        <f t="shared" si="17"/>
        <v>9.1745000000000001</v>
      </c>
      <c r="Q33" s="32"/>
      <c r="R33" s="32"/>
      <c r="S33" s="32"/>
      <c r="T33" s="46"/>
    </row>
    <row r="34" spans="1:20" x14ac:dyDescent="0.25">
      <c r="A34" s="354" t="s">
        <v>25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5"/>
      <c r="L34" s="50">
        <f>L31+L32</f>
        <v>65894.177777777775</v>
      </c>
      <c r="M34" s="50">
        <f>M33</f>
        <v>1374.919097222222</v>
      </c>
      <c r="N34" s="50">
        <f t="shared" ref="N34:P34" si="18">N31+N32</f>
        <v>5930.4759999999997</v>
      </c>
      <c r="O34" s="50">
        <f t="shared" si="18"/>
        <v>101.9388888888889</v>
      </c>
      <c r="P34" s="50">
        <f t="shared" si="18"/>
        <v>9.1745000000000001</v>
      </c>
      <c r="Q34" s="52"/>
      <c r="R34" s="52"/>
      <c r="S34" s="52"/>
      <c r="T34" s="51"/>
    </row>
    <row r="36" spans="1:20" x14ac:dyDescent="0.25">
      <c r="L36" s="15"/>
      <c r="M36" s="15"/>
      <c r="N36" s="15"/>
    </row>
    <row r="37" spans="1:20" x14ac:dyDescent="0.25">
      <c r="L37" s="15"/>
      <c r="M37" s="15"/>
      <c r="N37" s="15"/>
    </row>
    <row r="38" spans="1:20" x14ac:dyDescent="0.25">
      <c r="L38" s="15"/>
      <c r="M38" s="15"/>
      <c r="N38" s="15"/>
    </row>
  </sheetData>
  <mergeCells count="28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5"/>
    <mergeCell ref="M3:M5"/>
    <mergeCell ref="S3:S6"/>
    <mergeCell ref="A34:K34"/>
    <mergeCell ref="A32:K32"/>
    <mergeCell ref="F30:I30"/>
    <mergeCell ref="A31:I31"/>
    <mergeCell ref="J31:K31"/>
    <mergeCell ref="A33:K33"/>
    <mergeCell ref="N3:N6"/>
    <mergeCell ref="P3:P6"/>
    <mergeCell ref="Q3:Q6"/>
    <mergeCell ref="R3:R6"/>
    <mergeCell ref="O3:O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3ADF-C7CB-4904-B593-4E19926075BC}">
  <dimension ref="A1:T38"/>
  <sheetViews>
    <sheetView zoomScaleNormal="100" workbookViewId="0">
      <selection activeCell="M3" sqref="M3:M5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314"/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6"/>
    </row>
    <row r="2" spans="1:20" ht="19.5" thickBot="1" x14ac:dyDescent="0.35">
      <c r="A2" s="317" t="s">
        <v>9</v>
      </c>
      <c r="B2" s="317"/>
      <c r="C2" s="317"/>
      <c r="D2" s="317"/>
      <c r="E2" s="317"/>
      <c r="F2" s="318" t="s">
        <v>1</v>
      </c>
      <c r="G2" s="319"/>
      <c r="H2" s="319"/>
      <c r="I2" s="320"/>
      <c r="J2" s="321" t="s">
        <v>10</v>
      </c>
      <c r="K2" s="320"/>
      <c r="L2" s="53">
        <v>897</v>
      </c>
      <c r="M2" s="54">
        <v>424</v>
      </c>
      <c r="N2" s="55">
        <v>407</v>
      </c>
      <c r="O2" s="55"/>
      <c r="P2" s="56"/>
      <c r="Q2" s="57"/>
      <c r="R2" s="57"/>
      <c r="S2" s="55"/>
      <c r="T2" s="57"/>
    </row>
    <row r="3" spans="1:20" ht="87" customHeight="1" x14ac:dyDescent="0.25">
      <c r="A3" s="322" t="s">
        <v>11</v>
      </c>
      <c r="B3" s="326" t="s">
        <v>12</v>
      </c>
      <c r="C3" s="326"/>
      <c r="D3" s="329" t="s">
        <v>2</v>
      </c>
      <c r="E3" s="330"/>
      <c r="F3" s="335" t="s">
        <v>13</v>
      </c>
      <c r="G3" s="338" t="s">
        <v>14</v>
      </c>
      <c r="H3" s="341" t="s">
        <v>15</v>
      </c>
      <c r="I3" s="362" t="s">
        <v>16</v>
      </c>
      <c r="J3" s="350" t="s">
        <v>17</v>
      </c>
      <c r="K3" s="366" t="s">
        <v>18</v>
      </c>
      <c r="L3" s="350" t="s">
        <v>79</v>
      </c>
      <c r="M3" s="344" t="s">
        <v>80</v>
      </c>
      <c r="N3" s="344" t="s">
        <v>19</v>
      </c>
      <c r="O3" s="344"/>
      <c r="P3" s="344"/>
      <c r="Q3" s="344"/>
      <c r="R3" s="344"/>
      <c r="S3" s="344"/>
      <c r="T3" s="347" t="s">
        <v>20</v>
      </c>
    </row>
    <row r="4" spans="1:20" x14ac:dyDescent="0.25">
      <c r="A4" s="323"/>
      <c r="B4" s="327"/>
      <c r="C4" s="327"/>
      <c r="D4" s="331"/>
      <c r="E4" s="332"/>
      <c r="F4" s="336"/>
      <c r="G4" s="339"/>
      <c r="H4" s="342"/>
      <c r="I4" s="363"/>
      <c r="J4" s="351"/>
      <c r="K4" s="367"/>
      <c r="L4" s="351"/>
      <c r="M4" s="345"/>
      <c r="N4" s="345"/>
      <c r="O4" s="345"/>
      <c r="P4" s="345"/>
      <c r="Q4" s="345"/>
      <c r="R4" s="345"/>
      <c r="S4" s="345"/>
      <c r="T4" s="348"/>
    </row>
    <row r="5" spans="1:20" x14ac:dyDescent="0.25">
      <c r="A5" s="324"/>
      <c r="B5" s="328"/>
      <c r="C5" s="328"/>
      <c r="D5" s="333"/>
      <c r="E5" s="334"/>
      <c r="F5" s="337"/>
      <c r="G5" s="340"/>
      <c r="H5" s="342"/>
      <c r="I5" s="364"/>
      <c r="J5" s="351"/>
      <c r="K5" s="367"/>
      <c r="L5" s="351"/>
      <c r="M5" s="345"/>
      <c r="N5" s="345"/>
      <c r="O5" s="345"/>
      <c r="P5" s="345"/>
      <c r="Q5" s="345"/>
      <c r="R5" s="345"/>
      <c r="S5" s="345"/>
      <c r="T5" s="348"/>
    </row>
    <row r="6" spans="1:20" x14ac:dyDescent="0.25">
      <c r="A6" s="324"/>
      <c r="B6" s="328"/>
      <c r="C6" s="328"/>
      <c r="D6" s="333"/>
      <c r="E6" s="334"/>
      <c r="F6" s="337"/>
      <c r="G6" s="340"/>
      <c r="H6" s="343"/>
      <c r="I6" s="364"/>
      <c r="J6" s="365"/>
      <c r="K6" s="363"/>
      <c r="L6" s="16" t="s">
        <v>78</v>
      </c>
      <c r="M6" s="16" t="s">
        <v>78</v>
      </c>
      <c r="N6" s="361"/>
      <c r="O6" s="361"/>
      <c r="P6" s="346"/>
      <c r="Q6" s="346"/>
      <c r="R6" s="346"/>
      <c r="S6" s="345"/>
      <c r="T6" s="348"/>
    </row>
    <row r="7" spans="1:20" ht="15.75" thickBot="1" x14ac:dyDescent="0.3">
      <c r="A7" s="325"/>
      <c r="B7" s="17" t="s">
        <v>21</v>
      </c>
      <c r="C7" s="17" t="s">
        <v>22</v>
      </c>
      <c r="D7" s="17" t="s">
        <v>3</v>
      </c>
      <c r="E7" s="18" t="s">
        <v>4</v>
      </c>
      <c r="F7" s="19" t="s">
        <v>4</v>
      </c>
      <c r="G7" s="17" t="s">
        <v>5</v>
      </c>
      <c r="H7" s="20" t="s">
        <v>5</v>
      </c>
      <c r="I7" s="21" t="s">
        <v>5</v>
      </c>
      <c r="J7" s="22"/>
      <c r="K7" s="21"/>
      <c r="L7" s="23" t="s">
        <v>5</v>
      </c>
      <c r="M7" s="24" t="s">
        <v>7</v>
      </c>
      <c r="N7" s="25" t="s">
        <v>6</v>
      </c>
      <c r="O7" s="25"/>
      <c r="P7" s="24"/>
      <c r="Q7" s="24"/>
      <c r="R7" s="24"/>
      <c r="S7" s="24"/>
      <c r="T7" s="349"/>
    </row>
    <row r="8" spans="1:20" x14ac:dyDescent="0.25">
      <c r="A8" s="26" t="s">
        <v>70</v>
      </c>
      <c r="B8" s="66">
        <v>0</v>
      </c>
      <c r="C8" s="69">
        <f>B8+D8</f>
        <v>7.0075757575757576E-3</v>
      </c>
      <c r="D8" s="72">
        <f>E8/5280</f>
        <v>7.0075757575757576E-3</v>
      </c>
      <c r="E8" s="64">
        <v>37</v>
      </c>
      <c r="F8" s="58">
        <v>31</v>
      </c>
      <c r="G8" s="59">
        <f>F8*E8/9</f>
        <v>127.44444444444444</v>
      </c>
      <c r="H8" s="60"/>
      <c r="I8" s="61">
        <f>G8+H8</f>
        <v>127.44444444444444</v>
      </c>
      <c r="J8" s="28">
        <v>1</v>
      </c>
      <c r="K8" s="29" t="s">
        <v>65</v>
      </c>
      <c r="L8" s="30">
        <f>I8</f>
        <v>127.44444444444444</v>
      </c>
      <c r="M8" s="31">
        <f>I8*(0.75/12/3)</f>
        <v>2.6550925925925926</v>
      </c>
      <c r="N8" s="32">
        <f>I8*0.09</f>
        <v>11.469999999999999</v>
      </c>
      <c r="O8" s="32"/>
      <c r="P8" s="33"/>
      <c r="Q8" s="33"/>
      <c r="R8" s="33"/>
      <c r="S8" s="32"/>
      <c r="T8" s="34"/>
    </row>
    <row r="9" spans="1:20" x14ac:dyDescent="0.25">
      <c r="A9" s="35"/>
      <c r="B9" s="67">
        <f>C8</f>
        <v>7.0075757575757576E-3</v>
      </c>
      <c r="C9" s="289">
        <f>B9+D9</f>
        <v>0.34772727272727272</v>
      </c>
      <c r="D9" s="290">
        <f>E9/5280</f>
        <v>0.34071969696969695</v>
      </c>
      <c r="E9" s="291">
        <v>1799</v>
      </c>
      <c r="F9" s="292">
        <v>20</v>
      </c>
      <c r="G9" s="293">
        <f>F9*E9/9</f>
        <v>3997.7777777777778</v>
      </c>
      <c r="H9" s="294"/>
      <c r="I9" s="240">
        <f>G9+H9</f>
        <v>3997.7777777777778</v>
      </c>
      <c r="J9" s="295">
        <v>1</v>
      </c>
      <c r="K9" s="240" t="s">
        <v>65</v>
      </c>
      <c r="L9" s="241">
        <f>I9</f>
        <v>3997.7777777777778</v>
      </c>
      <c r="M9" s="31">
        <f t="shared" ref="M9:M11" si="0">I9*(0.75/12/3)</f>
        <v>83.287037037037038</v>
      </c>
      <c r="N9" s="296">
        <f>I9*0.09</f>
        <v>359.8</v>
      </c>
      <c r="O9" s="296"/>
      <c r="P9" s="296"/>
      <c r="Q9" s="296"/>
      <c r="R9" s="296"/>
      <c r="S9" s="296"/>
      <c r="T9" s="297"/>
    </row>
    <row r="10" spans="1:20" x14ac:dyDescent="0.25">
      <c r="A10" s="35"/>
      <c r="B10" s="67">
        <f t="shared" ref="B10:B11" si="1">C9</f>
        <v>0.34772727272727272</v>
      </c>
      <c r="C10" s="289">
        <f t="shared" ref="C10:C11" si="2">B10+D10</f>
        <v>0.40587121212121213</v>
      </c>
      <c r="D10" s="290">
        <f t="shared" ref="D10:D11" si="3">E10/5280</f>
        <v>5.8143939393939394E-2</v>
      </c>
      <c r="E10" s="280">
        <v>307</v>
      </c>
      <c r="F10" s="281">
        <v>22</v>
      </c>
      <c r="G10" s="282">
        <f>F10*E10/9</f>
        <v>750.44444444444446</v>
      </c>
      <c r="H10" s="283"/>
      <c r="I10" s="284">
        <f t="shared" ref="I10:I11" si="4">G10+H10</f>
        <v>750.44444444444446</v>
      </c>
      <c r="J10" s="285">
        <v>1</v>
      </c>
      <c r="K10" s="240" t="s">
        <v>65</v>
      </c>
      <c r="L10" s="252">
        <f t="shared" ref="L10:L11" si="5">I10</f>
        <v>750.44444444444446</v>
      </c>
      <c r="M10" s="31">
        <f t="shared" si="0"/>
        <v>15.63425925925926</v>
      </c>
      <c r="N10" s="286">
        <f t="shared" ref="N10:N11" si="6">I10*0.09</f>
        <v>67.539999999999992</v>
      </c>
      <c r="O10" s="286"/>
      <c r="P10" s="286"/>
      <c r="Q10" s="287"/>
      <c r="R10" s="286"/>
      <c r="S10" s="286"/>
      <c r="T10" s="288"/>
    </row>
    <row r="11" spans="1:20" x14ac:dyDescent="0.25">
      <c r="A11" s="35"/>
      <c r="B11" s="67">
        <f t="shared" si="1"/>
        <v>0.40587121212121213</v>
      </c>
      <c r="C11" s="289">
        <f t="shared" si="2"/>
        <v>0.54962121212121207</v>
      </c>
      <c r="D11" s="290">
        <f t="shared" si="3"/>
        <v>0.14374999999999999</v>
      </c>
      <c r="E11" s="65">
        <v>759</v>
      </c>
      <c r="F11" s="38">
        <v>20</v>
      </c>
      <c r="G11" s="39">
        <f t="shared" ref="G11" si="7">F11*E11/9</f>
        <v>1686.6666666666667</v>
      </c>
      <c r="H11" s="43"/>
      <c r="I11" s="41">
        <f t="shared" si="4"/>
        <v>1686.6666666666667</v>
      </c>
      <c r="J11" s="28">
        <v>1</v>
      </c>
      <c r="K11" s="240" t="s">
        <v>65</v>
      </c>
      <c r="L11" s="30">
        <f t="shared" si="5"/>
        <v>1686.6666666666667</v>
      </c>
      <c r="M11" s="31">
        <f t="shared" si="0"/>
        <v>35.138888888888886</v>
      </c>
      <c r="N11" s="32">
        <f t="shared" si="6"/>
        <v>151.80000000000001</v>
      </c>
      <c r="O11" s="32"/>
      <c r="P11" s="31"/>
      <c r="Q11" s="68"/>
      <c r="R11" s="31"/>
      <c r="S11" s="32"/>
      <c r="T11" s="34"/>
    </row>
    <row r="12" spans="1:20" x14ac:dyDescent="0.25">
      <c r="A12" s="35"/>
      <c r="B12" s="67"/>
      <c r="C12" s="289"/>
      <c r="D12" s="290"/>
      <c r="E12" s="65"/>
      <c r="F12" s="38"/>
      <c r="G12" s="39"/>
      <c r="H12" s="40"/>
      <c r="I12" s="41"/>
      <c r="J12" s="28"/>
      <c r="K12" s="240"/>
      <c r="L12" s="30"/>
      <c r="M12" s="31"/>
      <c r="N12" s="32"/>
      <c r="O12" s="32"/>
      <c r="P12" s="31"/>
      <c r="Q12" s="32"/>
      <c r="R12" s="31"/>
      <c r="S12" s="32"/>
      <c r="T12" s="34"/>
    </row>
    <row r="13" spans="1:20" x14ac:dyDescent="0.25">
      <c r="A13" s="35"/>
      <c r="B13" s="67"/>
      <c r="C13" s="289"/>
      <c r="D13" s="63"/>
      <c r="E13" s="65"/>
      <c r="F13" s="38"/>
      <c r="G13" s="39"/>
      <c r="H13" s="40"/>
      <c r="I13" s="41"/>
      <c r="J13" s="28"/>
      <c r="K13" s="240"/>
      <c r="L13" s="30"/>
      <c r="M13" s="31"/>
      <c r="N13" s="32"/>
      <c r="O13" s="32"/>
      <c r="P13" s="31"/>
      <c r="Q13" s="32"/>
      <c r="R13" s="31"/>
      <c r="S13" s="32"/>
      <c r="T13" s="34"/>
    </row>
    <row r="14" spans="1:20" x14ac:dyDescent="0.25">
      <c r="A14" s="35"/>
      <c r="B14" s="67"/>
      <c r="C14" s="289"/>
      <c r="D14" s="63"/>
      <c r="E14" s="65"/>
      <c r="F14" s="298"/>
      <c r="G14" s="39"/>
      <c r="H14" s="40"/>
      <c r="I14" s="41"/>
      <c r="J14" s="28"/>
      <c r="K14" s="240"/>
      <c r="L14" s="30"/>
      <c r="M14" s="31"/>
      <c r="N14" s="32"/>
      <c r="O14" s="32"/>
      <c r="P14" s="31"/>
      <c r="Q14" s="32"/>
      <c r="R14" s="31"/>
      <c r="S14" s="32"/>
      <c r="T14" s="42"/>
    </row>
    <row r="15" spans="1:20" x14ac:dyDescent="0.25">
      <c r="A15" s="35"/>
      <c r="B15" s="67"/>
      <c r="C15" s="289"/>
      <c r="D15" s="63"/>
      <c r="E15" s="65"/>
      <c r="F15" s="38"/>
      <c r="G15" s="39"/>
      <c r="H15" s="40"/>
      <c r="I15" s="41"/>
      <c r="J15" s="28"/>
      <c r="K15" s="240"/>
      <c r="L15" s="30"/>
      <c r="M15" s="31"/>
      <c r="N15" s="32"/>
      <c r="O15" s="32"/>
      <c r="P15" s="31"/>
      <c r="Q15" s="32"/>
      <c r="R15" s="31"/>
      <c r="S15" s="32"/>
      <c r="T15" s="42"/>
    </row>
    <row r="16" spans="1:20" x14ac:dyDescent="0.25">
      <c r="A16" s="35"/>
      <c r="B16" s="299"/>
      <c r="C16" s="289"/>
      <c r="D16" s="63"/>
      <c r="E16" s="65"/>
      <c r="F16" s="298"/>
      <c r="G16" s="39"/>
      <c r="H16" s="40"/>
      <c r="I16" s="41"/>
      <c r="J16" s="28"/>
      <c r="K16" s="240"/>
      <c r="L16" s="30"/>
      <c r="M16" s="31"/>
      <c r="N16" s="32"/>
      <c r="O16" s="32"/>
      <c r="P16" s="31"/>
      <c r="Q16" s="32"/>
      <c r="R16" s="31"/>
      <c r="S16" s="32"/>
      <c r="T16" s="42"/>
    </row>
    <row r="17" spans="1:20" x14ac:dyDescent="0.25">
      <c r="A17" s="44"/>
      <c r="B17" s="299"/>
      <c r="C17" s="289"/>
      <c r="D17" s="63"/>
      <c r="E17" s="65"/>
      <c r="F17" s="38"/>
      <c r="G17" s="39"/>
      <c r="H17" s="40"/>
      <c r="I17" s="41"/>
      <c r="J17" s="28"/>
      <c r="K17" s="240"/>
      <c r="L17" s="30"/>
      <c r="M17" s="31"/>
      <c r="N17" s="32"/>
      <c r="O17" s="32"/>
      <c r="P17" s="31"/>
      <c r="Q17" s="32"/>
      <c r="R17" s="31"/>
      <c r="S17" s="32"/>
      <c r="T17" s="42"/>
    </row>
    <row r="18" spans="1:20" x14ac:dyDescent="0.25">
      <c r="A18" s="35"/>
      <c r="B18" s="299"/>
      <c r="C18" s="289"/>
      <c r="D18" s="63"/>
      <c r="E18" s="65"/>
      <c r="F18" s="298"/>
      <c r="G18" s="39"/>
      <c r="H18" s="40"/>
      <c r="I18" s="41"/>
      <c r="J18" s="28"/>
      <c r="K18" s="240"/>
      <c r="L18" s="30"/>
      <c r="M18" s="31"/>
      <c r="N18" s="32"/>
      <c r="O18" s="32"/>
      <c r="P18" s="31"/>
      <c r="Q18" s="32"/>
      <c r="R18" s="31"/>
      <c r="S18" s="32"/>
      <c r="T18" s="42"/>
    </row>
    <row r="19" spans="1:20" x14ac:dyDescent="0.25">
      <c r="A19" s="35"/>
      <c r="B19" s="299"/>
      <c r="C19" s="289"/>
      <c r="D19" s="63"/>
      <c r="E19" s="65"/>
      <c r="F19" s="38"/>
      <c r="G19" s="39"/>
      <c r="H19" s="40"/>
      <c r="I19" s="41"/>
      <c r="J19" s="28"/>
      <c r="K19" s="240"/>
      <c r="L19" s="30"/>
      <c r="M19" s="31"/>
      <c r="N19" s="32"/>
      <c r="O19" s="32"/>
      <c r="P19" s="31"/>
      <c r="Q19" s="32"/>
      <c r="R19" s="31"/>
      <c r="S19" s="32"/>
      <c r="T19" s="42"/>
    </row>
    <row r="20" spans="1:20" x14ac:dyDescent="0.25">
      <c r="A20" s="35"/>
      <c r="B20" s="299"/>
      <c r="C20" s="289"/>
      <c r="D20" s="63"/>
      <c r="E20" s="65"/>
      <c r="F20" s="298"/>
      <c r="G20" s="39"/>
      <c r="H20" s="40"/>
      <c r="I20" s="41"/>
      <c r="J20" s="28"/>
      <c r="K20" s="240"/>
      <c r="L20" s="30"/>
      <c r="M20" s="31"/>
      <c r="N20" s="32"/>
      <c r="O20" s="32"/>
      <c r="P20" s="31"/>
      <c r="Q20" s="32"/>
      <c r="R20" s="31"/>
      <c r="S20" s="32"/>
      <c r="T20" s="42"/>
    </row>
    <row r="21" spans="1:20" x14ac:dyDescent="0.25">
      <c r="A21" s="35"/>
      <c r="B21" s="299"/>
      <c r="C21" s="289"/>
      <c r="D21" s="63"/>
      <c r="E21" s="65"/>
      <c r="F21" s="38"/>
      <c r="G21" s="39"/>
      <c r="H21" s="40"/>
      <c r="I21" s="41"/>
      <c r="J21" s="28"/>
      <c r="K21" s="240"/>
      <c r="L21" s="30"/>
      <c r="M21" s="31"/>
      <c r="N21" s="32"/>
      <c r="O21" s="32"/>
      <c r="P21" s="31"/>
      <c r="Q21" s="32"/>
      <c r="R21" s="31"/>
      <c r="S21" s="32"/>
      <c r="T21" s="42"/>
    </row>
    <row r="22" spans="1:20" x14ac:dyDescent="0.25">
      <c r="A22" s="35"/>
      <c r="B22" s="299"/>
      <c r="C22" s="289"/>
      <c r="D22" s="63"/>
      <c r="E22" s="65"/>
      <c r="F22" s="298"/>
      <c r="G22" s="39"/>
      <c r="H22" s="40"/>
      <c r="I22" s="41"/>
      <c r="J22" s="28"/>
      <c r="K22" s="240"/>
      <c r="L22" s="30"/>
      <c r="M22" s="31"/>
      <c r="N22" s="32"/>
      <c r="O22" s="32"/>
      <c r="P22" s="31"/>
      <c r="Q22" s="32"/>
      <c r="R22" s="31"/>
      <c r="S22" s="32"/>
      <c r="T22" s="42"/>
    </row>
    <row r="23" spans="1:20" x14ac:dyDescent="0.25">
      <c r="A23" s="35"/>
      <c r="B23" s="66"/>
      <c r="C23" s="71"/>
      <c r="D23" s="63"/>
      <c r="E23" s="65"/>
      <c r="F23" s="38"/>
      <c r="G23" s="39"/>
      <c r="H23" s="40"/>
      <c r="I23" s="41"/>
      <c r="J23" s="28"/>
      <c r="K23" s="240"/>
      <c r="L23" s="30"/>
      <c r="M23" s="31"/>
      <c r="N23" s="32"/>
      <c r="O23" s="32"/>
      <c r="P23" s="31"/>
      <c r="Q23" s="32"/>
      <c r="R23" s="31"/>
      <c r="S23" s="32"/>
      <c r="T23" s="42"/>
    </row>
    <row r="24" spans="1:20" x14ac:dyDescent="0.25">
      <c r="A24" s="35"/>
      <c r="B24" s="66"/>
      <c r="C24" s="71"/>
      <c r="D24" s="63"/>
      <c r="E24" s="65"/>
      <c r="F24" s="38"/>
      <c r="G24" s="39"/>
      <c r="H24" s="40"/>
      <c r="I24" s="41"/>
      <c r="J24" s="28"/>
      <c r="K24" s="240"/>
      <c r="L24" s="30"/>
      <c r="M24" s="31"/>
      <c r="N24" s="32"/>
      <c r="O24" s="32"/>
      <c r="P24" s="31"/>
      <c r="Q24" s="32"/>
      <c r="R24" s="31"/>
      <c r="S24" s="32"/>
      <c r="T24" s="42"/>
    </row>
    <row r="25" spans="1:20" x14ac:dyDescent="0.25">
      <c r="A25" s="35"/>
      <c r="B25" s="66"/>
      <c r="C25" s="71"/>
      <c r="D25" s="63"/>
      <c r="E25" s="65"/>
      <c r="F25" s="38"/>
      <c r="G25" s="39"/>
      <c r="H25" s="40"/>
      <c r="I25" s="41"/>
      <c r="J25" s="28"/>
      <c r="K25" s="240"/>
      <c r="L25" s="30"/>
      <c r="M25" s="31"/>
      <c r="N25" s="32"/>
      <c r="O25" s="32"/>
      <c r="P25" s="31"/>
      <c r="Q25" s="32"/>
      <c r="R25" s="31"/>
      <c r="S25" s="32"/>
      <c r="T25" s="45"/>
    </row>
    <row r="26" spans="1:20" x14ac:dyDescent="0.25">
      <c r="A26" s="35"/>
      <c r="B26" s="66"/>
      <c r="C26" s="70"/>
      <c r="D26" s="63"/>
      <c r="E26" s="65"/>
      <c r="F26" s="38"/>
      <c r="G26" s="39"/>
      <c r="H26" s="40"/>
      <c r="I26" s="41"/>
      <c r="J26" s="28"/>
      <c r="K26" s="240"/>
      <c r="L26" s="30"/>
      <c r="M26" s="31"/>
      <c r="N26" s="32"/>
      <c r="O26" s="32"/>
      <c r="P26" s="31"/>
      <c r="Q26" s="32"/>
      <c r="R26" s="31"/>
      <c r="S26" s="32"/>
      <c r="T26" s="42"/>
    </row>
    <row r="27" spans="1:20" x14ac:dyDescent="0.25">
      <c r="A27" s="35"/>
      <c r="B27" s="66"/>
      <c r="C27" s="71"/>
      <c r="D27" s="63"/>
      <c r="E27" s="65"/>
      <c r="F27" s="38"/>
      <c r="G27" s="39"/>
      <c r="H27" s="40"/>
      <c r="I27" s="41"/>
      <c r="J27" s="28"/>
      <c r="K27" s="240"/>
      <c r="L27" s="30"/>
      <c r="M27" s="31"/>
      <c r="N27" s="32"/>
      <c r="O27" s="32"/>
      <c r="P27" s="31"/>
      <c r="Q27" s="32"/>
      <c r="R27" s="31"/>
      <c r="S27" s="32"/>
      <c r="T27" s="46"/>
    </row>
    <row r="28" spans="1:20" x14ac:dyDescent="0.25">
      <c r="A28" s="35"/>
      <c r="B28" s="66"/>
      <c r="C28" s="71"/>
      <c r="D28" s="63"/>
      <c r="E28" s="65"/>
      <c r="F28" s="38"/>
      <c r="G28" s="39"/>
      <c r="H28" s="40"/>
      <c r="I28" s="41"/>
      <c r="J28" s="28"/>
      <c r="K28" s="240"/>
      <c r="L28" s="30"/>
      <c r="M28" s="31"/>
      <c r="N28" s="32"/>
      <c r="O28" s="32"/>
      <c r="P28" s="31"/>
      <c r="Q28" s="32"/>
      <c r="R28" s="31"/>
      <c r="S28" s="32"/>
      <c r="T28" s="42"/>
    </row>
    <row r="29" spans="1:20" x14ac:dyDescent="0.25">
      <c r="A29" s="35"/>
      <c r="B29" s="66"/>
      <c r="C29" s="71"/>
      <c r="D29" s="63"/>
      <c r="E29" s="65"/>
      <c r="F29" s="38"/>
      <c r="G29" s="39"/>
      <c r="H29" s="40"/>
      <c r="I29" s="41"/>
      <c r="J29" s="28"/>
      <c r="K29" s="240"/>
      <c r="L29" s="30"/>
      <c r="M29" s="31"/>
      <c r="N29" s="32"/>
      <c r="O29" s="32"/>
      <c r="P29" s="31"/>
      <c r="Q29" s="32"/>
      <c r="R29" s="31"/>
      <c r="S29" s="32"/>
      <c r="T29" s="46"/>
    </row>
    <row r="30" spans="1:20" x14ac:dyDescent="0.25">
      <c r="A30" s="47"/>
      <c r="B30" s="27"/>
      <c r="C30" s="27"/>
      <c r="D30" s="36"/>
      <c r="E30" s="37"/>
      <c r="F30" s="358"/>
      <c r="G30" s="359"/>
      <c r="H30" s="359"/>
      <c r="I30" s="360"/>
      <c r="J30" s="28"/>
      <c r="K30" s="29"/>
      <c r="L30" s="30"/>
      <c r="M30" s="31"/>
      <c r="N30" s="32"/>
      <c r="O30" s="32"/>
      <c r="P30" s="33"/>
      <c r="Q30" s="49"/>
      <c r="R30" s="33"/>
      <c r="S30" s="32"/>
      <c r="T30" s="48"/>
    </row>
    <row r="31" spans="1:20" x14ac:dyDescent="0.25">
      <c r="A31" s="352" t="s">
        <v>23</v>
      </c>
      <c r="B31" s="352"/>
      <c r="C31" s="352"/>
      <c r="D31" s="352"/>
      <c r="E31" s="352"/>
      <c r="F31" s="352"/>
      <c r="G31" s="352"/>
      <c r="H31" s="352"/>
      <c r="I31" s="353"/>
      <c r="J31" s="356" t="s">
        <v>65</v>
      </c>
      <c r="K31" s="357"/>
      <c r="L31" s="253">
        <f>SUMIF($K8:$K30,$J$31,L8:L30)</f>
        <v>6562.3333333333339</v>
      </c>
      <c r="M31" s="33">
        <f>SUMIF($K8:$K30,$J$31,M8:M30)</f>
        <v>136.71527777777777</v>
      </c>
      <c r="N31" s="33">
        <f>SUMIF($K8:$K30,$J$31,N8:N30)</f>
        <v>590.6099999999999</v>
      </c>
      <c r="O31" s="32"/>
      <c r="P31" s="32"/>
      <c r="Q31" s="32"/>
      <c r="R31" s="32"/>
      <c r="S31" s="31"/>
      <c r="T31" s="46"/>
    </row>
    <row r="32" spans="1:20" x14ac:dyDescent="0.25">
      <c r="A32" s="352"/>
      <c r="B32" s="352"/>
      <c r="C32" s="352"/>
      <c r="D32" s="352"/>
      <c r="E32" s="352"/>
      <c r="F32" s="352"/>
      <c r="G32" s="352"/>
      <c r="H32" s="352"/>
      <c r="I32" s="353"/>
      <c r="J32" s="356"/>
      <c r="K32" s="357"/>
      <c r="L32" s="216"/>
      <c r="M32" s="33"/>
      <c r="N32" s="33"/>
      <c r="O32" s="32"/>
      <c r="P32" s="32"/>
      <c r="Q32" s="32"/>
      <c r="R32" s="32"/>
      <c r="S32" s="31"/>
      <c r="T32" s="46"/>
    </row>
    <row r="33" spans="1:20" x14ac:dyDescent="0.25">
      <c r="A33" s="352" t="s">
        <v>24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3"/>
      <c r="L33" s="253">
        <f>L31+L32</f>
        <v>6562.3333333333339</v>
      </c>
      <c r="M33" s="253">
        <f t="shared" ref="M33:N33" si="8">M31+M32</f>
        <v>136.71527777777777</v>
      </c>
      <c r="N33" s="253">
        <f t="shared" si="8"/>
        <v>590.6099999999999</v>
      </c>
      <c r="O33" s="32"/>
      <c r="P33" s="32"/>
      <c r="Q33" s="32"/>
      <c r="R33" s="32"/>
      <c r="S33" s="32"/>
      <c r="T33" s="46"/>
    </row>
    <row r="34" spans="1:20" x14ac:dyDescent="0.25">
      <c r="A34" s="354" t="s">
        <v>25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5"/>
      <c r="L34" s="50">
        <f>L31+L32</f>
        <v>6562.3333333333339</v>
      </c>
      <c r="M34" s="50">
        <f>M33</f>
        <v>136.71527777777777</v>
      </c>
      <c r="N34" s="50">
        <f t="shared" ref="N34" si="9">N31+N32</f>
        <v>590.6099999999999</v>
      </c>
      <c r="O34" s="50"/>
      <c r="P34" s="52"/>
      <c r="Q34" s="52"/>
      <c r="R34" s="52"/>
      <c r="S34" s="52"/>
      <c r="T34" s="51"/>
    </row>
    <row r="36" spans="1:20" x14ac:dyDescent="0.25">
      <c r="L36" s="15"/>
      <c r="M36" s="15"/>
      <c r="N36" s="15"/>
    </row>
    <row r="37" spans="1:20" x14ac:dyDescent="0.25">
      <c r="L37" s="15"/>
      <c r="M37" s="15"/>
      <c r="N37" s="15"/>
    </row>
    <row r="38" spans="1:20" x14ac:dyDescent="0.25">
      <c r="L38" s="15"/>
      <c r="M38" s="15"/>
      <c r="N38" s="15"/>
    </row>
  </sheetData>
  <mergeCells count="29">
    <mergeCell ref="R3:R6"/>
    <mergeCell ref="A34:K34"/>
    <mergeCell ref="F30:I30"/>
    <mergeCell ref="A31:I31"/>
    <mergeCell ref="J31:K31"/>
    <mergeCell ref="A32:I32"/>
    <mergeCell ref="J32:K32"/>
    <mergeCell ref="A33:K33"/>
    <mergeCell ref="L3:L5"/>
    <mergeCell ref="N3:N6"/>
    <mergeCell ref="O3:O6"/>
    <mergeCell ref="P3:P6"/>
    <mergeCell ref="Q3:Q6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M3:M5"/>
    <mergeCell ref="S3:S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4CB5-6F7E-4B32-AE33-EADCC66DFEAE}">
  <dimension ref="A1:AA63"/>
  <sheetViews>
    <sheetView topLeftCell="A36" zoomScaleNormal="100" workbookViewId="0">
      <selection activeCell="H48" sqref="H48"/>
    </sheetView>
  </sheetViews>
  <sheetFormatPr defaultRowHeight="15" x14ac:dyDescent="0.25"/>
  <cols>
    <col min="27" max="27" width="26.85546875" customWidth="1"/>
  </cols>
  <sheetData>
    <row r="1" spans="1:27" ht="15.75" x14ac:dyDescent="0.25">
      <c r="A1" s="381" t="s">
        <v>26</v>
      </c>
      <c r="B1" s="383" t="s">
        <v>0</v>
      </c>
      <c r="C1" s="386" t="s">
        <v>12</v>
      </c>
      <c r="D1" s="387"/>
      <c r="E1" s="390"/>
      <c r="F1" s="393" t="s">
        <v>18</v>
      </c>
      <c r="G1" s="421">
        <v>621</v>
      </c>
      <c r="H1" s="422"/>
      <c r="I1" s="422"/>
      <c r="J1" s="422"/>
      <c r="K1" s="422"/>
      <c r="L1" s="424">
        <v>644</v>
      </c>
      <c r="M1" s="422"/>
      <c r="N1" s="422"/>
      <c r="O1" s="425"/>
      <c r="P1" s="135"/>
      <c r="Q1" s="415"/>
      <c r="R1" s="415"/>
      <c r="S1" s="135"/>
      <c r="T1" s="135"/>
      <c r="U1" s="135"/>
      <c r="V1" s="135"/>
      <c r="W1" s="135"/>
      <c r="X1" s="135"/>
      <c r="Y1" s="135"/>
      <c r="Z1" s="135"/>
      <c r="AA1" s="415" t="s">
        <v>27</v>
      </c>
    </row>
    <row r="2" spans="1:27" ht="15.75" customHeight="1" x14ac:dyDescent="0.25">
      <c r="A2" s="381"/>
      <c r="B2" s="384"/>
      <c r="C2" s="388"/>
      <c r="D2" s="389"/>
      <c r="E2" s="391"/>
      <c r="F2" s="394"/>
      <c r="G2" s="418" t="s">
        <v>28</v>
      </c>
      <c r="H2" s="420" t="s">
        <v>29</v>
      </c>
      <c r="I2" s="420"/>
      <c r="J2" s="420"/>
      <c r="K2" s="405"/>
      <c r="L2" s="420" t="s">
        <v>30</v>
      </c>
      <c r="M2" s="420"/>
      <c r="N2" s="405" t="s">
        <v>31</v>
      </c>
      <c r="O2" s="406"/>
      <c r="P2" s="134"/>
      <c r="Q2" s="405"/>
      <c r="R2" s="406"/>
      <c r="S2" s="134"/>
      <c r="T2" s="134"/>
      <c r="U2" s="134"/>
      <c r="V2" s="134"/>
      <c r="W2" s="134"/>
      <c r="X2" s="134"/>
      <c r="Y2" s="134"/>
      <c r="Z2" s="134"/>
      <c r="AA2" s="415"/>
    </row>
    <row r="3" spans="1:27" ht="15.75" customHeight="1" x14ac:dyDescent="0.25">
      <c r="A3" s="381"/>
      <c r="B3" s="384"/>
      <c r="C3" s="388"/>
      <c r="D3" s="389"/>
      <c r="E3" s="391"/>
      <c r="F3" s="394"/>
      <c r="G3" s="418"/>
      <c r="H3" s="420" t="s">
        <v>32</v>
      </c>
      <c r="I3" s="420"/>
      <c r="J3" s="420" t="s">
        <v>33</v>
      </c>
      <c r="K3" s="405"/>
      <c r="L3" s="407" t="s">
        <v>34</v>
      </c>
      <c r="M3" s="407" t="s">
        <v>35</v>
      </c>
      <c r="N3" s="373" t="s">
        <v>71</v>
      </c>
      <c r="O3" s="373"/>
      <c r="P3" s="375"/>
      <c r="Q3" s="378"/>
      <c r="R3" s="407"/>
      <c r="S3" s="407"/>
      <c r="T3" s="373"/>
      <c r="U3" s="407"/>
      <c r="V3" s="407"/>
      <c r="W3" s="378"/>
      <c r="X3" s="375"/>
      <c r="Y3" s="373"/>
      <c r="Z3" s="373"/>
      <c r="AA3" s="415"/>
    </row>
    <row r="4" spans="1:27" x14ac:dyDescent="0.25">
      <c r="A4" s="381"/>
      <c r="B4" s="384"/>
      <c r="C4" s="388"/>
      <c r="D4" s="389"/>
      <c r="E4" s="391"/>
      <c r="F4" s="394"/>
      <c r="G4" s="418"/>
      <c r="H4" s="407" t="s">
        <v>36</v>
      </c>
      <c r="I4" s="407"/>
      <c r="J4" s="407" t="s">
        <v>37</v>
      </c>
      <c r="K4" s="396"/>
      <c r="L4" s="407"/>
      <c r="M4" s="407"/>
      <c r="N4" s="373"/>
      <c r="O4" s="373"/>
      <c r="P4" s="376"/>
      <c r="Q4" s="379"/>
      <c r="R4" s="407"/>
      <c r="S4" s="407"/>
      <c r="T4" s="373"/>
      <c r="U4" s="407"/>
      <c r="V4" s="407"/>
      <c r="W4" s="379"/>
      <c r="X4" s="376"/>
      <c r="Y4" s="373"/>
      <c r="Z4" s="373"/>
      <c r="AA4" s="415"/>
    </row>
    <row r="5" spans="1:27" x14ac:dyDescent="0.25">
      <c r="A5" s="381"/>
      <c r="B5" s="384"/>
      <c r="C5" s="388"/>
      <c r="D5" s="389"/>
      <c r="E5" s="391"/>
      <c r="F5" s="394"/>
      <c r="G5" s="418"/>
      <c r="H5" s="407"/>
      <c r="I5" s="407"/>
      <c r="J5" s="407"/>
      <c r="K5" s="396"/>
      <c r="L5" s="407"/>
      <c r="M5" s="407"/>
      <c r="N5" s="373"/>
      <c r="O5" s="373"/>
      <c r="P5" s="376"/>
      <c r="Q5" s="379"/>
      <c r="R5" s="407"/>
      <c r="S5" s="407"/>
      <c r="T5" s="373"/>
      <c r="U5" s="407"/>
      <c r="V5" s="407"/>
      <c r="W5" s="379"/>
      <c r="X5" s="376"/>
      <c r="Y5" s="373"/>
      <c r="Z5" s="373"/>
      <c r="AA5" s="415"/>
    </row>
    <row r="6" spans="1:27" x14ac:dyDescent="0.25">
      <c r="A6" s="381"/>
      <c r="B6" s="384"/>
      <c r="C6" s="388"/>
      <c r="D6" s="389"/>
      <c r="E6" s="391"/>
      <c r="F6" s="394"/>
      <c r="G6" s="418"/>
      <c r="H6" s="407"/>
      <c r="I6" s="407"/>
      <c r="J6" s="407"/>
      <c r="K6" s="396"/>
      <c r="L6" s="407"/>
      <c r="M6" s="407"/>
      <c r="N6" s="373"/>
      <c r="O6" s="373"/>
      <c r="P6" s="376"/>
      <c r="Q6" s="379"/>
      <c r="R6" s="407"/>
      <c r="S6" s="407"/>
      <c r="T6" s="373"/>
      <c r="U6" s="407"/>
      <c r="V6" s="407"/>
      <c r="W6" s="379"/>
      <c r="X6" s="376"/>
      <c r="Y6" s="373"/>
      <c r="Z6" s="373"/>
      <c r="AA6" s="415"/>
    </row>
    <row r="7" spans="1:27" x14ac:dyDescent="0.25">
      <c r="A7" s="381"/>
      <c r="B7" s="384"/>
      <c r="C7" s="388"/>
      <c r="D7" s="389"/>
      <c r="E7" s="391"/>
      <c r="F7" s="394"/>
      <c r="G7" s="418"/>
      <c r="H7" s="407"/>
      <c r="I7" s="407"/>
      <c r="J7" s="407"/>
      <c r="K7" s="396"/>
      <c r="L7" s="407"/>
      <c r="M7" s="407"/>
      <c r="N7" s="373"/>
      <c r="O7" s="373"/>
      <c r="P7" s="376"/>
      <c r="Q7" s="379"/>
      <c r="R7" s="407"/>
      <c r="S7" s="407"/>
      <c r="T7" s="373"/>
      <c r="U7" s="407"/>
      <c r="V7" s="407"/>
      <c r="W7" s="379"/>
      <c r="X7" s="376"/>
      <c r="Y7" s="373"/>
      <c r="Z7" s="373"/>
      <c r="AA7" s="415"/>
    </row>
    <row r="8" spans="1:27" x14ac:dyDescent="0.25">
      <c r="A8" s="381"/>
      <c r="B8" s="384"/>
      <c r="C8" s="388"/>
      <c r="D8" s="389"/>
      <c r="E8" s="391"/>
      <c r="F8" s="394"/>
      <c r="G8" s="418"/>
      <c r="H8" s="407"/>
      <c r="I8" s="407"/>
      <c r="J8" s="407"/>
      <c r="K8" s="396"/>
      <c r="L8" s="407"/>
      <c r="M8" s="407"/>
      <c r="N8" s="373"/>
      <c r="O8" s="373"/>
      <c r="P8" s="376"/>
      <c r="Q8" s="379"/>
      <c r="R8" s="407"/>
      <c r="S8" s="407"/>
      <c r="T8" s="373"/>
      <c r="U8" s="407"/>
      <c r="V8" s="407"/>
      <c r="W8" s="379"/>
      <c r="X8" s="376"/>
      <c r="Y8" s="373"/>
      <c r="Z8" s="373"/>
      <c r="AA8" s="415"/>
    </row>
    <row r="9" spans="1:27" x14ac:dyDescent="0.25">
      <c r="A9" s="381"/>
      <c r="B9" s="384"/>
      <c r="C9" s="388"/>
      <c r="D9" s="389"/>
      <c r="E9" s="391"/>
      <c r="F9" s="394"/>
      <c r="G9" s="418"/>
      <c r="H9" s="407"/>
      <c r="I9" s="407"/>
      <c r="J9" s="407"/>
      <c r="K9" s="396"/>
      <c r="L9" s="407"/>
      <c r="M9" s="407"/>
      <c r="N9" s="373"/>
      <c r="O9" s="373"/>
      <c r="P9" s="376"/>
      <c r="Q9" s="379"/>
      <c r="R9" s="407"/>
      <c r="S9" s="407"/>
      <c r="T9" s="373"/>
      <c r="U9" s="407"/>
      <c r="V9" s="407"/>
      <c r="W9" s="379"/>
      <c r="X9" s="376"/>
      <c r="Y9" s="373"/>
      <c r="Z9" s="373"/>
      <c r="AA9" s="415"/>
    </row>
    <row r="10" spans="1:27" ht="18.75" customHeight="1" x14ac:dyDescent="0.25">
      <c r="A10" s="381"/>
      <c r="B10" s="384"/>
      <c r="C10" s="388"/>
      <c r="D10" s="389"/>
      <c r="E10" s="391"/>
      <c r="F10" s="394"/>
      <c r="G10" s="418"/>
      <c r="H10" s="407"/>
      <c r="I10" s="407"/>
      <c r="J10" s="407"/>
      <c r="K10" s="396"/>
      <c r="L10" s="407"/>
      <c r="M10" s="407"/>
      <c r="N10" s="373"/>
      <c r="O10" s="373"/>
      <c r="P10" s="376"/>
      <c r="Q10" s="379"/>
      <c r="R10" s="407"/>
      <c r="S10" s="407"/>
      <c r="T10" s="373"/>
      <c r="U10" s="407"/>
      <c r="V10" s="407"/>
      <c r="W10" s="379"/>
      <c r="X10" s="376"/>
      <c r="Y10" s="373"/>
      <c r="Z10" s="373"/>
      <c r="AA10" s="415"/>
    </row>
    <row r="11" spans="1:27" x14ac:dyDescent="0.25">
      <c r="A11" s="381"/>
      <c r="B11" s="384"/>
      <c r="C11" s="388"/>
      <c r="D11" s="389"/>
      <c r="E11" s="391"/>
      <c r="F11" s="394"/>
      <c r="G11" s="418"/>
      <c r="H11" s="407"/>
      <c r="I11" s="407"/>
      <c r="J11" s="407"/>
      <c r="K11" s="396"/>
      <c r="L11" s="407"/>
      <c r="M11" s="407"/>
      <c r="N11" s="373"/>
      <c r="O11" s="373"/>
      <c r="P11" s="376"/>
      <c r="Q11" s="379"/>
      <c r="R11" s="407"/>
      <c r="S11" s="407"/>
      <c r="T11" s="373"/>
      <c r="U11" s="407"/>
      <c r="V11" s="407"/>
      <c r="W11" s="379"/>
      <c r="X11" s="376"/>
      <c r="Y11" s="373"/>
      <c r="Z11" s="373"/>
      <c r="AA11" s="415"/>
    </row>
    <row r="12" spans="1:27" x14ac:dyDescent="0.25">
      <c r="A12" s="381"/>
      <c r="B12" s="384"/>
      <c r="C12" s="388"/>
      <c r="D12" s="389"/>
      <c r="E12" s="391"/>
      <c r="F12" s="394"/>
      <c r="G12" s="418"/>
      <c r="H12" s="407"/>
      <c r="I12" s="407"/>
      <c r="J12" s="407"/>
      <c r="K12" s="396"/>
      <c r="L12" s="407"/>
      <c r="M12" s="407"/>
      <c r="N12" s="373"/>
      <c r="O12" s="373"/>
      <c r="P12" s="376"/>
      <c r="Q12" s="379"/>
      <c r="R12" s="407"/>
      <c r="S12" s="407"/>
      <c r="T12" s="373"/>
      <c r="U12" s="407"/>
      <c r="V12" s="407"/>
      <c r="W12" s="379"/>
      <c r="X12" s="376"/>
      <c r="Y12" s="373"/>
      <c r="Z12" s="373"/>
      <c r="AA12" s="415"/>
    </row>
    <row r="13" spans="1:27" x14ac:dyDescent="0.25">
      <c r="A13" s="381"/>
      <c r="B13" s="384"/>
      <c r="C13" s="388"/>
      <c r="D13" s="389"/>
      <c r="E13" s="391"/>
      <c r="F13" s="394"/>
      <c r="G13" s="418"/>
      <c r="H13" s="407"/>
      <c r="I13" s="407"/>
      <c r="J13" s="407"/>
      <c r="K13" s="396"/>
      <c r="L13" s="407"/>
      <c r="M13" s="407"/>
      <c r="N13" s="373"/>
      <c r="O13" s="373"/>
      <c r="P13" s="376"/>
      <c r="Q13" s="379"/>
      <c r="R13" s="407"/>
      <c r="S13" s="407"/>
      <c r="T13" s="373"/>
      <c r="U13" s="407"/>
      <c r="V13" s="407"/>
      <c r="W13" s="379"/>
      <c r="X13" s="376"/>
      <c r="Y13" s="373"/>
      <c r="Z13" s="373"/>
      <c r="AA13" s="415"/>
    </row>
    <row r="14" spans="1:27" x14ac:dyDescent="0.25">
      <c r="A14" s="381"/>
      <c r="B14" s="384"/>
      <c r="C14" s="388"/>
      <c r="D14" s="389"/>
      <c r="E14" s="391"/>
      <c r="F14" s="394"/>
      <c r="G14" s="418"/>
      <c r="H14" s="407"/>
      <c r="I14" s="407"/>
      <c r="J14" s="407"/>
      <c r="K14" s="396"/>
      <c r="L14" s="407"/>
      <c r="M14" s="407"/>
      <c r="N14" s="373"/>
      <c r="O14" s="373"/>
      <c r="P14" s="376"/>
      <c r="Q14" s="379"/>
      <c r="R14" s="407"/>
      <c r="S14" s="407"/>
      <c r="T14" s="373"/>
      <c r="U14" s="407"/>
      <c r="V14" s="407"/>
      <c r="W14" s="379"/>
      <c r="X14" s="376"/>
      <c r="Y14" s="373"/>
      <c r="Z14" s="373"/>
      <c r="AA14" s="415"/>
    </row>
    <row r="15" spans="1:27" ht="15.75" x14ac:dyDescent="0.25">
      <c r="A15" s="381"/>
      <c r="B15" s="384"/>
      <c r="C15" s="73" t="s">
        <v>38</v>
      </c>
      <c r="D15" s="74" t="s">
        <v>39</v>
      </c>
      <c r="E15" s="392"/>
      <c r="F15" s="395"/>
      <c r="G15" s="419"/>
      <c r="H15" s="408"/>
      <c r="I15" s="423"/>
      <c r="J15" s="423"/>
      <c r="K15" s="397"/>
      <c r="L15" s="408"/>
      <c r="M15" s="408"/>
      <c r="N15" s="374"/>
      <c r="O15" s="374"/>
      <c r="P15" s="377"/>
      <c r="Q15" s="380"/>
      <c r="R15" s="408"/>
      <c r="S15" s="408"/>
      <c r="T15" s="374"/>
      <c r="U15" s="408"/>
      <c r="V15" s="408"/>
      <c r="W15" s="380"/>
      <c r="X15" s="377"/>
      <c r="Y15" s="374"/>
      <c r="Z15" s="374"/>
      <c r="AA15" s="416"/>
    </row>
    <row r="16" spans="1:27" ht="16.5" thickBot="1" x14ac:dyDescent="0.3">
      <c r="A16" s="382"/>
      <c r="B16" s="385"/>
      <c r="C16" s="75" t="s">
        <v>21</v>
      </c>
      <c r="D16" s="76" t="s">
        <v>21</v>
      </c>
      <c r="E16" s="77"/>
      <c r="F16" s="78"/>
      <c r="G16" s="79" t="s">
        <v>40</v>
      </c>
      <c r="H16" s="80" t="s">
        <v>40</v>
      </c>
      <c r="I16" s="81" t="s">
        <v>40</v>
      </c>
      <c r="J16" s="82" t="s">
        <v>40</v>
      </c>
      <c r="K16" s="83" t="s">
        <v>40</v>
      </c>
      <c r="L16" s="84" t="s">
        <v>8</v>
      </c>
      <c r="M16" s="80" t="s">
        <v>8</v>
      </c>
      <c r="N16" s="85" t="s">
        <v>4</v>
      </c>
      <c r="O16" s="86"/>
      <c r="P16" s="86"/>
      <c r="Q16" s="80"/>
      <c r="R16" s="87"/>
      <c r="S16" s="88"/>
      <c r="T16" s="87"/>
      <c r="U16" s="85"/>
      <c r="V16" s="85"/>
      <c r="W16" s="85"/>
      <c r="X16" s="85"/>
      <c r="Y16" s="85"/>
      <c r="Z16" s="85"/>
      <c r="AA16" s="417"/>
    </row>
    <row r="17" spans="1:27" x14ac:dyDescent="0.25">
      <c r="A17" s="89"/>
      <c r="B17" s="90"/>
      <c r="C17" s="91"/>
      <c r="D17" s="91"/>
      <c r="E17" s="92"/>
      <c r="F17" s="93"/>
      <c r="G17" s="94"/>
      <c r="H17" s="95"/>
      <c r="I17" s="96"/>
      <c r="J17" s="97"/>
      <c r="K17" s="98"/>
      <c r="L17" s="95"/>
      <c r="M17" s="95"/>
      <c r="N17" s="95"/>
      <c r="O17" s="99"/>
      <c r="P17" s="99"/>
      <c r="Q17" s="95"/>
      <c r="R17" s="95"/>
      <c r="S17" s="100"/>
      <c r="T17" s="99"/>
      <c r="U17" s="99"/>
      <c r="V17" s="99"/>
      <c r="W17" s="99"/>
      <c r="X17" s="99"/>
      <c r="Y17" s="99"/>
      <c r="Z17" s="99"/>
      <c r="AA17" s="101"/>
    </row>
    <row r="18" spans="1:27" x14ac:dyDescent="0.25">
      <c r="A18" s="102">
        <v>1</v>
      </c>
      <c r="B18" s="90" t="s">
        <v>64</v>
      </c>
      <c r="C18" s="103">
        <v>18.510000000000002</v>
      </c>
      <c r="D18" s="103">
        <v>19.5</v>
      </c>
      <c r="E18" s="92"/>
      <c r="F18" s="93" t="s">
        <v>65</v>
      </c>
      <c r="G18" s="104">
        <f>J18</f>
        <v>65</v>
      </c>
      <c r="H18" s="100"/>
      <c r="I18" s="105"/>
      <c r="J18" s="97">
        <v>65</v>
      </c>
      <c r="K18" s="98"/>
      <c r="L18" s="106">
        <f>(D18-C18)*2</f>
        <v>1.9799999999999969</v>
      </c>
      <c r="M18" s="106">
        <f>(D18-C18)</f>
        <v>0.98999999999999844</v>
      </c>
      <c r="N18" s="100"/>
      <c r="O18" s="100"/>
      <c r="P18" s="100"/>
      <c r="Q18" s="100"/>
      <c r="R18" s="100"/>
      <c r="S18" s="100"/>
      <c r="T18" s="107"/>
      <c r="U18" s="107"/>
      <c r="V18" s="107"/>
      <c r="W18" s="107"/>
      <c r="X18" s="107"/>
      <c r="Y18" s="107"/>
      <c r="Z18" s="107"/>
      <c r="AA18" s="14"/>
    </row>
    <row r="19" spans="1:27" x14ac:dyDescent="0.25">
      <c r="A19" s="102">
        <v>1</v>
      </c>
      <c r="B19" s="90" t="s">
        <v>64</v>
      </c>
      <c r="C19" s="103">
        <v>19.5</v>
      </c>
      <c r="D19" s="103">
        <v>19.57</v>
      </c>
      <c r="E19" s="92"/>
      <c r="F19" s="93"/>
      <c r="G19" s="104"/>
      <c r="H19" s="100"/>
      <c r="I19" s="105"/>
      <c r="J19" s="97"/>
      <c r="K19" s="98"/>
      <c r="L19" s="106"/>
      <c r="M19" s="106"/>
      <c r="N19" s="100"/>
      <c r="O19" s="100"/>
      <c r="P19" s="100"/>
      <c r="Q19" s="100"/>
      <c r="R19" s="100"/>
      <c r="S19" s="100"/>
      <c r="T19" s="107"/>
      <c r="U19" s="107"/>
      <c r="V19" s="107"/>
      <c r="W19" s="107"/>
      <c r="X19" s="107"/>
      <c r="Y19" s="107"/>
      <c r="Z19" s="107"/>
      <c r="AA19" s="14" t="s">
        <v>72</v>
      </c>
    </row>
    <row r="20" spans="1:27" x14ac:dyDescent="0.25">
      <c r="A20" s="102">
        <v>1</v>
      </c>
      <c r="B20" s="90" t="s">
        <v>64</v>
      </c>
      <c r="C20" s="219">
        <v>19.57</v>
      </c>
      <c r="D20" s="219">
        <v>23.96</v>
      </c>
      <c r="E20" s="221"/>
      <c r="F20" s="93" t="s">
        <v>65</v>
      </c>
      <c r="G20" s="104">
        <f>J20</f>
        <v>378</v>
      </c>
      <c r="H20" s="100"/>
      <c r="I20" s="222"/>
      <c r="J20" s="223">
        <v>378</v>
      </c>
      <c r="K20" s="98"/>
      <c r="L20" s="106">
        <f t="shared" ref="L20" si="0">(D20-C20)*2</f>
        <v>8.7800000000000011</v>
      </c>
      <c r="M20" s="106">
        <f t="shared" ref="M20" si="1">(D20-C20)</f>
        <v>4.3900000000000006</v>
      </c>
      <c r="N20" s="100"/>
      <c r="O20" s="100"/>
      <c r="P20" s="100"/>
      <c r="Q20" s="100"/>
      <c r="R20" s="100"/>
      <c r="S20" s="100"/>
      <c r="T20" s="224"/>
      <c r="U20" s="224"/>
      <c r="V20" s="224"/>
      <c r="W20" s="224"/>
      <c r="X20" s="224"/>
      <c r="Y20" s="224"/>
      <c r="Z20" s="224"/>
      <c r="AA20" s="242"/>
    </row>
    <row r="21" spans="1:27" x14ac:dyDescent="0.25">
      <c r="A21" s="102"/>
      <c r="B21" s="90"/>
      <c r="C21" s="103"/>
      <c r="D21" s="103"/>
      <c r="E21" s="92"/>
      <c r="F21" s="93"/>
      <c r="G21" s="104"/>
      <c r="H21" s="100"/>
      <c r="I21" s="105"/>
      <c r="J21" s="97"/>
      <c r="K21" s="98"/>
      <c r="L21" s="106"/>
      <c r="M21" s="106"/>
      <c r="N21" s="100"/>
      <c r="O21" s="100"/>
      <c r="P21" s="100"/>
      <c r="Q21" s="100"/>
      <c r="R21" s="100"/>
      <c r="S21" s="100"/>
      <c r="T21" s="107"/>
      <c r="U21" s="107"/>
      <c r="V21" s="107"/>
      <c r="W21" s="107"/>
      <c r="X21" s="107"/>
      <c r="Y21" s="107"/>
      <c r="Z21" s="107"/>
      <c r="AA21" s="108"/>
    </row>
    <row r="22" spans="1:27" x14ac:dyDescent="0.25">
      <c r="A22" s="102"/>
      <c r="B22" s="90"/>
      <c r="C22" s="103"/>
      <c r="D22" s="103"/>
      <c r="E22" s="92"/>
      <c r="F22" s="93"/>
      <c r="G22" s="104"/>
      <c r="H22" s="100"/>
      <c r="I22" s="105"/>
      <c r="J22" s="97"/>
      <c r="K22" s="98"/>
      <c r="L22" s="106"/>
      <c r="M22" s="106"/>
      <c r="N22" s="100"/>
      <c r="O22" s="100"/>
      <c r="P22" s="100"/>
      <c r="Q22" s="100"/>
      <c r="R22" s="100"/>
      <c r="S22" s="100"/>
      <c r="T22" s="107"/>
      <c r="U22" s="107"/>
      <c r="V22" s="107"/>
      <c r="W22" s="107"/>
      <c r="X22" s="107"/>
      <c r="Y22" s="107"/>
      <c r="Z22" s="107"/>
      <c r="AA22" s="108"/>
    </row>
    <row r="23" spans="1:27" x14ac:dyDescent="0.25">
      <c r="A23" s="102">
        <v>2</v>
      </c>
      <c r="B23" s="90" t="s">
        <v>70</v>
      </c>
      <c r="C23" s="103">
        <v>0</v>
      </c>
      <c r="D23" s="109">
        <v>0.55000000000000004</v>
      </c>
      <c r="E23" s="92"/>
      <c r="F23" s="93" t="s">
        <v>65</v>
      </c>
      <c r="G23" s="104">
        <f>H23+J23</f>
        <v>62</v>
      </c>
      <c r="H23" s="100">
        <v>16</v>
      </c>
      <c r="I23" s="105"/>
      <c r="J23" s="97">
        <v>46</v>
      </c>
      <c r="K23" s="98"/>
      <c r="L23" s="106">
        <f t="shared" ref="L23" si="2">(D23-C23)*2</f>
        <v>1.1000000000000001</v>
      </c>
      <c r="M23" s="106">
        <f t="shared" ref="M23" si="3">(D23-C23)</f>
        <v>0.55000000000000004</v>
      </c>
      <c r="N23" s="100"/>
      <c r="O23" s="100"/>
      <c r="P23" s="100"/>
      <c r="Q23" s="100"/>
      <c r="R23" s="100"/>
      <c r="S23" s="100"/>
      <c r="T23" s="107"/>
      <c r="U23" s="107"/>
      <c r="V23" s="107"/>
      <c r="W23" s="107"/>
      <c r="X23" s="107"/>
      <c r="Y23" s="107"/>
      <c r="Z23" s="107"/>
      <c r="AA23" s="108"/>
    </row>
    <row r="24" spans="1:27" x14ac:dyDescent="0.25">
      <c r="A24" s="102">
        <v>2</v>
      </c>
      <c r="B24" s="90"/>
      <c r="C24" s="398">
        <v>0</v>
      </c>
      <c r="D24" s="399"/>
      <c r="E24" s="92"/>
      <c r="F24" s="93" t="s">
        <v>65</v>
      </c>
      <c r="G24" s="104"/>
      <c r="H24" s="100"/>
      <c r="I24" s="105"/>
      <c r="J24" s="97"/>
      <c r="K24" s="98"/>
      <c r="L24" s="106"/>
      <c r="M24" s="106"/>
      <c r="N24" s="100">
        <v>12</v>
      </c>
      <c r="O24" s="100"/>
      <c r="P24" s="100"/>
      <c r="Q24" s="100"/>
      <c r="R24" s="100"/>
      <c r="S24" s="100"/>
      <c r="T24" s="107"/>
      <c r="U24" s="107"/>
      <c r="V24" s="107"/>
      <c r="W24" s="107"/>
      <c r="X24" s="107"/>
      <c r="Y24" s="107"/>
      <c r="Z24" s="107"/>
      <c r="AA24" s="14"/>
    </row>
    <row r="25" spans="1:27" x14ac:dyDescent="0.25">
      <c r="A25" s="102"/>
      <c r="B25" s="90"/>
      <c r="C25" s="103"/>
      <c r="D25" s="109"/>
      <c r="E25" s="92"/>
      <c r="F25" s="93"/>
      <c r="G25" s="104"/>
      <c r="H25" s="100"/>
      <c r="I25" s="105"/>
      <c r="J25" s="97"/>
      <c r="K25" s="98"/>
      <c r="L25" s="106"/>
      <c r="M25" s="106"/>
      <c r="N25" s="100"/>
      <c r="O25" s="100"/>
      <c r="P25" s="100"/>
      <c r="Q25" s="100"/>
      <c r="R25" s="100"/>
      <c r="S25" s="100"/>
      <c r="T25" s="107"/>
      <c r="U25" s="107"/>
      <c r="V25" s="107"/>
      <c r="W25" s="107"/>
      <c r="X25" s="107"/>
      <c r="Y25" s="107"/>
      <c r="Z25" s="107"/>
      <c r="AA25" s="108"/>
    </row>
    <row r="26" spans="1:27" x14ac:dyDescent="0.25">
      <c r="A26" s="102"/>
      <c r="B26" s="90"/>
      <c r="C26" s="103"/>
      <c r="D26" s="109"/>
      <c r="E26" s="92"/>
      <c r="F26" s="93"/>
      <c r="G26" s="104"/>
      <c r="H26" s="100"/>
      <c r="I26" s="105"/>
      <c r="J26" s="97"/>
      <c r="K26" s="98"/>
      <c r="L26" s="106"/>
      <c r="M26" s="106"/>
      <c r="N26" s="100"/>
      <c r="O26" s="100"/>
      <c r="P26" s="100"/>
      <c r="Q26" s="100"/>
      <c r="R26" s="100"/>
      <c r="S26" s="100"/>
      <c r="T26" s="107"/>
      <c r="U26" s="107"/>
      <c r="V26" s="107"/>
      <c r="W26" s="107"/>
      <c r="X26" s="107"/>
      <c r="Y26" s="107"/>
      <c r="Z26" s="107"/>
      <c r="AA26" s="108"/>
    </row>
    <row r="27" spans="1:27" x14ac:dyDescent="0.25">
      <c r="A27" s="217"/>
      <c r="B27" s="218"/>
      <c r="C27" s="219"/>
      <c r="D27" s="109"/>
      <c r="E27" s="221"/>
      <c r="F27" s="93"/>
      <c r="G27" s="104"/>
      <c r="H27" s="100"/>
      <c r="I27" s="222"/>
      <c r="J27" s="223"/>
      <c r="K27" s="98"/>
      <c r="L27" s="106"/>
      <c r="M27" s="106"/>
      <c r="N27" s="100"/>
      <c r="O27" s="100"/>
      <c r="P27" s="100"/>
      <c r="Q27" s="100"/>
      <c r="R27" s="100"/>
      <c r="S27" s="100"/>
      <c r="T27" s="224"/>
      <c r="U27" s="224"/>
      <c r="V27" s="224"/>
      <c r="W27" s="224"/>
      <c r="X27" s="224"/>
      <c r="Y27" s="224"/>
      <c r="Z27" s="224"/>
      <c r="AA27" s="225"/>
    </row>
    <row r="28" spans="1:27" x14ac:dyDescent="0.25">
      <c r="A28" s="102"/>
      <c r="B28" s="90"/>
      <c r="C28" s="103"/>
      <c r="D28" s="109"/>
      <c r="E28" s="92"/>
      <c r="F28" s="93"/>
      <c r="G28" s="104"/>
      <c r="H28" s="100"/>
      <c r="I28" s="105"/>
      <c r="J28" s="97"/>
      <c r="K28" s="98"/>
      <c r="L28" s="106"/>
      <c r="M28" s="106"/>
      <c r="N28" s="100"/>
      <c r="O28" s="100"/>
      <c r="P28" s="100"/>
      <c r="Q28" s="100"/>
      <c r="R28" s="100"/>
      <c r="S28" s="100"/>
      <c r="T28" s="107"/>
      <c r="U28" s="107"/>
      <c r="V28" s="107"/>
      <c r="W28" s="107"/>
      <c r="X28" s="107"/>
      <c r="Y28" s="107"/>
      <c r="Z28" s="107"/>
      <c r="AA28" s="108"/>
    </row>
    <row r="29" spans="1:27" x14ac:dyDescent="0.25">
      <c r="A29" s="102"/>
      <c r="B29" s="90"/>
      <c r="C29" s="103"/>
      <c r="D29" s="109"/>
      <c r="E29" s="92"/>
      <c r="F29" s="93"/>
      <c r="G29" s="104"/>
      <c r="H29" s="100"/>
      <c r="I29" s="105"/>
      <c r="J29" s="97"/>
      <c r="K29" s="98"/>
      <c r="L29" s="106"/>
      <c r="M29" s="106"/>
      <c r="N29" s="100"/>
      <c r="O29" s="100"/>
      <c r="P29" s="100"/>
      <c r="Q29" s="100"/>
      <c r="R29" s="100"/>
      <c r="S29" s="100"/>
      <c r="T29" s="107"/>
      <c r="U29" s="107"/>
      <c r="V29" s="107"/>
      <c r="W29" s="107"/>
      <c r="X29" s="107"/>
      <c r="Y29" s="107"/>
      <c r="Z29" s="107"/>
      <c r="AA29" s="14"/>
    </row>
    <row r="30" spans="1:27" x14ac:dyDescent="0.25">
      <c r="A30" s="102"/>
      <c r="B30" s="90"/>
      <c r="C30" s="103"/>
      <c r="D30" s="109"/>
      <c r="E30" s="92"/>
      <c r="F30" s="93"/>
      <c r="G30" s="104"/>
      <c r="H30" s="100"/>
      <c r="I30" s="105"/>
      <c r="J30" s="97"/>
      <c r="K30" s="98"/>
      <c r="L30" s="106"/>
      <c r="M30" s="106"/>
      <c r="N30" s="100"/>
      <c r="O30" s="100"/>
      <c r="P30" s="100"/>
      <c r="Q30" s="100"/>
      <c r="R30" s="100"/>
      <c r="S30" s="100"/>
      <c r="T30" s="107"/>
      <c r="U30" s="107"/>
      <c r="V30" s="107"/>
      <c r="W30" s="107"/>
      <c r="X30" s="107"/>
      <c r="Y30" s="107"/>
      <c r="Z30" s="107"/>
      <c r="AA30" s="14"/>
    </row>
    <row r="31" spans="1:27" x14ac:dyDescent="0.25">
      <c r="A31" s="102"/>
      <c r="B31" s="90"/>
      <c r="C31" s="103"/>
      <c r="D31" s="109"/>
      <c r="E31" s="92"/>
      <c r="F31" s="93"/>
      <c r="G31" s="104"/>
      <c r="H31" s="100"/>
      <c r="I31" s="105"/>
      <c r="J31" s="97"/>
      <c r="K31" s="98"/>
      <c r="L31" s="106"/>
      <c r="M31" s="106"/>
      <c r="N31" s="100"/>
      <c r="O31" s="100"/>
      <c r="P31" s="100"/>
      <c r="Q31" s="100"/>
      <c r="R31" s="100"/>
      <c r="S31" s="100"/>
      <c r="T31" s="107"/>
      <c r="U31" s="107"/>
      <c r="V31" s="107"/>
      <c r="W31" s="107"/>
      <c r="X31" s="107"/>
      <c r="Y31" s="107"/>
      <c r="Z31" s="107"/>
      <c r="AA31" s="14"/>
    </row>
    <row r="32" spans="1:27" x14ac:dyDescent="0.25">
      <c r="A32" s="102"/>
      <c r="B32" s="90"/>
      <c r="C32" s="103"/>
      <c r="D32" s="109"/>
      <c r="E32" s="92"/>
      <c r="F32" s="93"/>
      <c r="G32" s="104"/>
      <c r="H32" s="100"/>
      <c r="I32" s="105"/>
      <c r="J32" s="97"/>
      <c r="K32" s="98"/>
      <c r="L32" s="106"/>
      <c r="M32" s="106"/>
      <c r="N32" s="100"/>
      <c r="O32" s="100"/>
      <c r="P32" s="100"/>
      <c r="Q32" s="100"/>
      <c r="R32" s="100"/>
      <c r="S32" s="100"/>
      <c r="T32" s="107"/>
      <c r="U32" s="107"/>
      <c r="V32" s="107"/>
      <c r="W32" s="107"/>
      <c r="X32" s="107"/>
      <c r="Y32" s="107"/>
      <c r="Z32" s="107"/>
      <c r="AA32" s="108"/>
    </row>
    <row r="33" spans="1:27" x14ac:dyDescent="0.25">
      <c r="A33" s="102"/>
      <c r="B33" s="90"/>
      <c r="C33" s="103"/>
      <c r="D33" s="109"/>
      <c r="E33" s="92"/>
      <c r="F33" s="93"/>
      <c r="G33" s="104"/>
      <c r="H33" s="100"/>
      <c r="I33" s="105"/>
      <c r="J33" s="97"/>
      <c r="K33" s="98"/>
      <c r="L33" s="106"/>
      <c r="M33" s="106"/>
      <c r="N33" s="100"/>
      <c r="O33" s="100"/>
      <c r="P33" s="100"/>
      <c r="Q33" s="100"/>
      <c r="R33" s="100"/>
      <c r="S33" s="100"/>
      <c r="T33" s="107"/>
      <c r="U33" s="107"/>
      <c r="V33" s="107"/>
      <c r="W33" s="107"/>
      <c r="X33" s="107"/>
      <c r="Y33" s="107"/>
      <c r="Z33" s="107"/>
      <c r="AA33" s="108"/>
    </row>
    <row r="34" spans="1:27" x14ac:dyDescent="0.25">
      <c r="A34" s="102"/>
      <c r="B34" s="90"/>
      <c r="C34" s="103"/>
      <c r="D34" s="109"/>
      <c r="E34" s="92"/>
      <c r="F34" s="93"/>
      <c r="G34" s="104"/>
      <c r="H34" s="100"/>
      <c r="I34" s="105"/>
      <c r="J34" s="97"/>
      <c r="K34" s="98"/>
      <c r="L34" s="106"/>
      <c r="M34" s="106"/>
      <c r="N34" s="100"/>
      <c r="O34" s="100"/>
      <c r="P34" s="100"/>
      <c r="Q34" s="100"/>
      <c r="R34" s="100"/>
      <c r="S34" s="100"/>
      <c r="T34" s="107"/>
      <c r="U34" s="107"/>
      <c r="V34" s="107"/>
      <c r="W34" s="107"/>
      <c r="X34" s="107"/>
      <c r="Y34" s="107"/>
      <c r="Z34" s="107"/>
      <c r="AA34" s="108"/>
    </row>
    <row r="35" spans="1:27" x14ac:dyDescent="0.25">
      <c r="A35" s="102"/>
      <c r="B35" s="90"/>
      <c r="C35" s="103"/>
      <c r="D35" s="109"/>
      <c r="E35" s="92"/>
      <c r="F35" s="93"/>
      <c r="G35" s="104"/>
      <c r="H35" s="100"/>
      <c r="I35" s="105"/>
      <c r="J35" s="97"/>
      <c r="K35" s="98"/>
      <c r="L35" s="106"/>
      <c r="M35" s="106"/>
      <c r="N35" s="100"/>
      <c r="O35" s="100"/>
      <c r="P35" s="100"/>
      <c r="Q35" s="100"/>
      <c r="R35" s="100"/>
      <c r="S35" s="100"/>
      <c r="T35" s="107"/>
      <c r="U35" s="107"/>
      <c r="V35" s="107"/>
      <c r="W35" s="107"/>
      <c r="X35" s="107"/>
      <c r="Y35" s="107"/>
      <c r="Z35" s="107"/>
      <c r="AA35" s="108"/>
    </row>
    <row r="36" spans="1:27" x14ac:dyDescent="0.25">
      <c r="A36" s="102"/>
      <c r="B36" s="90"/>
      <c r="C36" s="103"/>
      <c r="D36" s="109"/>
      <c r="E36" s="92"/>
      <c r="F36" s="93"/>
      <c r="G36" s="104"/>
      <c r="H36" s="100"/>
      <c r="I36" s="105"/>
      <c r="J36" s="97"/>
      <c r="K36" s="98"/>
      <c r="L36" s="106"/>
      <c r="M36" s="106"/>
      <c r="N36" s="100"/>
      <c r="O36" s="100"/>
      <c r="P36" s="100"/>
      <c r="Q36" s="100"/>
      <c r="R36" s="100"/>
      <c r="S36" s="100"/>
      <c r="T36" s="107"/>
      <c r="U36" s="107"/>
      <c r="V36" s="107"/>
      <c r="W36" s="107"/>
      <c r="X36" s="107"/>
      <c r="Y36" s="107"/>
      <c r="Z36" s="107"/>
      <c r="AA36" s="108"/>
    </row>
    <row r="37" spans="1:27" x14ac:dyDescent="0.25">
      <c r="A37" s="102"/>
      <c r="B37" s="90"/>
      <c r="C37" s="103"/>
      <c r="D37" s="109"/>
      <c r="E37" s="92"/>
      <c r="F37" s="93"/>
      <c r="G37" s="104"/>
      <c r="H37" s="100"/>
      <c r="I37" s="105"/>
      <c r="J37" s="97"/>
      <c r="K37" s="98"/>
      <c r="L37" s="106"/>
      <c r="M37" s="106"/>
      <c r="N37" s="100"/>
      <c r="O37" s="100"/>
      <c r="P37" s="100"/>
      <c r="Q37" s="100"/>
      <c r="R37" s="100"/>
      <c r="S37" s="100"/>
      <c r="T37" s="107"/>
      <c r="U37" s="107"/>
      <c r="V37" s="107"/>
      <c r="W37" s="107"/>
      <c r="X37" s="107"/>
      <c r="Y37" s="107"/>
      <c r="Z37" s="107"/>
      <c r="AA37" s="108"/>
    </row>
    <row r="38" spans="1:27" x14ac:dyDescent="0.25">
      <c r="A38" s="102"/>
      <c r="B38" s="90"/>
      <c r="C38" s="103"/>
      <c r="D38" s="109"/>
      <c r="E38" s="92"/>
      <c r="F38" s="93"/>
      <c r="G38" s="104"/>
      <c r="H38" s="100"/>
      <c r="I38" s="105"/>
      <c r="J38" s="97"/>
      <c r="K38" s="98"/>
      <c r="L38" s="106"/>
      <c r="M38" s="106"/>
      <c r="N38" s="100"/>
      <c r="O38" s="100"/>
      <c r="P38" s="100"/>
      <c r="Q38" s="100"/>
      <c r="R38" s="100"/>
      <c r="S38" s="100"/>
      <c r="T38" s="107"/>
      <c r="U38" s="107"/>
      <c r="V38" s="107"/>
      <c r="W38" s="107"/>
      <c r="X38" s="107"/>
      <c r="Y38" s="107"/>
      <c r="Z38" s="107"/>
      <c r="AA38" s="108"/>
    </row>
    <row r="39" spans="1:27" x14ac:dyDescent="0.25">
      <c r="A39" s="102"/>
      <c r="B39" s="90"/>
      <c r="C39" s="103"/>
      <c r="D39" s="109"/>
      <c r="E39" s="92"/>
      <c r="F39" s="93"/>
      <c r="G39" s="104"/>
      <c r="H39" s="100"/>
      <c r="I39" s="105"/>
      <c r="J39" s="97"/>
      <c r="K39" s="98"/>
      <c r="L39" s="106"/>
      <c r="M39" s="106"/>
      <c r="N39" s="100"/>
      <c r="O39" s="100"/>
      <c r="P39" s="100"/>
      <c r="Q39" s="100"/>
      <c r="R39" s="100"/>
      <c r="S39" s="100"/>
      <c r="T39" s="107"/>
      <c r="U39" s="107"/>
      <c r="V39" s="107"/>
      <c r="W39" s="107"/>
      <c r="X39" s="107"/>
      <c r="Y39" s="107"/>
      <c r="Z39" s="107"/>
      <c r="AA39" s="14"/>
    </row>
    <row r="40" spans="1:27" x14ac:dyDescent="0.25">
      <c r="A40" s="102"/>
      <c r="B40" s="90"/>
      <c r="C40" s="103"/>
      <c r="D40" s="109"/>
      <c r="E40" s="92"/>
      <c r="F40" s="93"/>
      <c r="G40" s="104"/>
      <c r="H40" s="100"/>
      <c r="I40" s="105"/>
      <c r="J40" s="97"/>
      <c r="K40" s="98"/>
      <c r="L40" s="106"/>
      <c r="M40" s="106"/>
      <c r="N40" s="100"/>
      <c r="O40" s="100"/>
      <c r="P40" s="100"/>
      <c r="Q40" s="100"/>
      <c r="R40" s="100"/>
      <c r="S40" s="100"/>
      <c r="T40" s="107"/>
      <c r="U40" s="107"/>
      <c r="V40" s="107"/>
      <c r="W40" s="107"/>
      <c r="X40" s="107"/>
      <c r="Y40" s="107"/>
      <c r="Z40" s="107"/>
      <c r="AA40" s="101"/>
    </row>
    <row r="41" spans="1:27" x14ac:dyDescent="0.25">
      <c r="A41" s="102"/>
      <c r="B41" s="90"/>
      <c r="C41" s="103"/>
      <c r="D41" s="109"/>
      <c r="E41" s="92"/>
      <c r="F41" s="93"/>
      <c r="G41" s="104"/>
      <c r="H41" s="100"/>
      <c r="I41" s="105"/>
      <c r="J41" s="97"/>
      <c r="K41" s="98"/>
      <c r="L41" s="106"/>
      <c r="M41" s="106"/>
      <c r="N41" s="100"/>
      <c r="O41" s="100"/>
      <c r="P41" s="100"/>
      <c r="Q41" s="100"/>
      <c r="R41" s="100"/>
      <c r="S41" s="100"/>
      <c r="T41" s="107"/>
      <c r="U41" s="107"/>
      <c r="V41" s="107"/>
      <c r="W41" s="107"/>
      <c r="X41" s="107"/>
      <c r="Y41" s="107"/>
      <c r="Z41" s="107"/>
      <c r="AA41" s="101"/>
    </row>
    <row r="42" spans="1:27" x14ac:dyDescent="0.25">
      <c r="A42" s="102"/>
      <c r="B42" s="90"/>
      <c r="C42" s="103"/>
      <c r="D42" s="103"/>
      <c r="E42" s="92"/>
      <c r="F42" s="93"/>
      <c r="G42" s="104"/>
      <c r="H42" s="100"/>
      <c r="I42" s="105"/>
      <c r="J42" s="97"/>
      <c r="K42" s="98"/>
      <c r="L42" s="106"/>
      <c r="M42" s="106"/>
      <c r="N42" s="100"/>
      <c r="O42" s="100"/>
      <c r="P42" s="100"/>
      <c r="Q42" s="100"/>
      <c r="R42" s="100"/>
      <c r="S42" s="100"/>
      <c r="T42" s="107"/>
      <c r="U42" s="107"/>
      <c r="V42" s="107"/>
      <c r="W42" s="107"/>
      <c r="X42" s="107"/>
      <c r="Y42" s="107"/>
      <c r="Z42" s="107"/>
      <c r="AA42" s="14"/>
    </row>
    <row r="43" spans="1:27" x14ac:dyDescent="0.25">
      <c r="A43" s="102"/>
      <c r="B43" s="90"/>
      <c r="C43" s="103"/>
      <c r="D43" s="103"/>
      <c r="E43" s="92"/>
      <c r="F43" s="93"/>
      <c r="G43" s="104"/>
      <c r="H43" s="100"/>
      <c r="I43" s="105"/>
      <c r="J43" s="97"/>
      <c r="K43" s="98"/>
      <c r="L43" s="106"/>
      <c r="M43" s="106"/>
      <c r="N43" s="100"/>
      <c r="O43" s="100"/>
      <c r="P43" s="100"/>
      <c r="Q43" s="100"/>
      <c r="R43" s="100"/>
      <c r="S43" s="100"/>
      <c r="T43" s="107"/>
      <c r="U43" s="107"/>
      <c r="V43" s="107"/>
      <c r="W43" s="107"/>
      <c r="X43" s="107"/>
      <c r="Y43" s="107"/>
      <c r="Z43" s="107"/>
      <c r="AA43" s="14"/>
    </row>
    <row r="44" spans="1:27" x14ac:dyDescent="0.25">
      <c r="A44" s="102"/>
      <c r="B44" s="90"/>
      <c r="C44" s="103"/>
      <c r="D44" s="103"/>
      <c r="E44" s="92"/>
      <c r="F44" s="93"/>
      <c r="G44" s="104"/>
      <c r="H44" s="100"/>
      <c r="I44" s="105"/>
      <c r="J44" s="97"/>
      <c r="K44" s="98"/>
      <c r="L44" s="106"/>
      <c r="M44" s="106"/>
      <c r="N44" s="100"/>
      <c r="O44" s="100"/>
      <c r="P44" s="100"/>
      <c r="Q44" s="100"/>
      <c r="R44" s="100"/>
      <c r="S44" s="100"/>
      <c r="T44" s="107"/>
      <c r="U44" s="107"/>
      <c r="V44" s="107"/>
      <c r="W44" s="107"/>
      <c r="X44" s="107"/>
      <c r="Y44" s="107"/>
      <c r="Z44" s="107"/>
      <c r="AA44" s="108"/>
    </row>
    <row r="45" spans="1:27" x14ac:dyDescent="0.25">
      <c r="A45" s="102"/>
      <c r="B45" s="90"/>
      <c r="C45" s="103"/>
      <c r="D45" s="103"/>
      <c r="E45" s="92"/>
      <c r="F45" s="93"/>
      <c r="G45" s="104"/>
      <c r="H45" s="100"/>
      <c r="I45" s="105"/>
      <c r="J45" s="97"/>
      <c r="K45" s="98"/>
      <c r="L45" s="106"/>
      <c r="M45" s="106"/>
      <c r="N45" s="100"/>
      <c r="O45" s="100"/>
      <c r="P45" s="100"/>
      <c r="Q45" s="100"/>
      <c r="R45" s="100"/>
      <c r="S45" s="100"/>
      <c r="T45" s="107"/>
      <c r="U45" s="107"/>
      <c r="V45" s="107"/>
      <c r="W45" s="107"/>
      <c r="X45" s="107"/>
      <c r="Y45" s="107"/>
      <c r="Z45" s="107"/>
      <c r="AA45" s="108"/>
    </row>
    <row r="46" spans="1:27" x14ac:dyDescent="0.25">
      <c r="A46" s="102"/>
      <c r="B46" s="90"/>
      <c r="C46" s="103"/>
      <c r="D46" s="103"/>
      <c r="E46" s="92"/>
      <c r="F46" s="93"/>
      <c r="G46" s="104"/>
      <c r="H46" s="100"/>
      <c r="I46" s="105"/>
      <c r="J46" s="97"/>
      <c r="K46" s="98"/>
      <c r="L46" s="106"/>
      <c r="M46" s="106"/>
      <c r="N46" s="100"/>
      <c r="O46" s="100"/>
      <c r="P46" s="100"/>
      <c r="Q46" s="100"/>
      <c r="R46" s="100"/>
      <c r="S46" s="100"/>
      <c r="T46" s="107"/>
      <c r="U46" s="107"/>
      <c r="V46" s="107"/>
      <c r="W46" s="107"/>
      <c r="X46" s="107"/>
      <c r="Y46" s="107"/>
      <c r="Z46" s="107"/>
      <c r="AA46" s="108"/>
    </row>
    <row r="47" spans="1:27" x14ac:dyDescent="0.25">
      <c r="A47" s="102"/>
      <c r="B47" s="90"/>
      <c r="C47" s="103"/>
      <c r="D47" s="109"/>
      <c r="E47" s="92"/>
      <c r="F47" s="93"/>
      <c r="G47" s="104"/>
      <c r="H47" s="100"/>
      <c r="I47" s="105"/>
      <c r="J47" s="97"/>
      <c r="K47" s="98"/>
      <c r="L47" s="106"/>
      <c r="M47" s="106"/>
      <c r="N47" s="100"/>
      <c r="O47" s="100"/>
      <c r="P47" s="100"/>
      <c r="Q47" s="100"/>
      <c r="R47" s="100"/>
      <c r="S47" s="100"/>
      <c r="T47" s="107"/>
      <c r="U47" s="107"/>
      <c r="V47" s="107"/>
      <c r="W47" s="107"/>
      <c r="X47" s="107"/>
      <c r="Y47" s="107"/>
      <c r="Z47" s="107"/>
      <c r="AA47" s="108"/>
    </row>
    <row r="48" spans="1:27" x14ac:dyDescent="0.25">
      <c r="A48" s="102"/>
      <c r="B48" s="90"/>
      <c r="C48" s="103"/>
      <c r="D48" s="109"/>
      <c r="E48" s="92"/>
      <c r="F48" s="93"/>
      <c r="G48" s="104"/>
      <c r="H48" s="100"/>
      <c r="I48" s="105"/>
      <c r="J48" s="97"/>
      <c r="K48" s="98"/>
      <c r="L48" s="106"/>
      <c r="M48" s="106"/>
      <c r="N48" s="100"/>
      <c r="O48" s="100"/>
      <c r="P48" s="100"/>
      <c r="Q48" s="100"/>
      <c r="R48" s="100"/>
      <c r="S48" s="100"/>
      <c r="T48" s="107"/>
      <c r="U48" s="107"/>
      <c r="V48" s="107"/>
      <c r="W48" s="107"/>
      <c r="X48" s="107"/>
      <c r="Y48" s="107"/>
      <c r="Z48" s="107"/>
      <c r="AA48" s="14"/>
    </row>
    <row r="49" spans="1:27" x14ac:dyDescent="0.25">
      <c r="A49" s="102"/>
      <c r="B49" s="90"/>
      <c r="C49" s="103"/>
      <c r="D49" s="109"/>
      <c r="E49" s="92"/>
      <c r="F49" s="93"/>
      <c r="G49" s="104"/>
      <c r="H49" s="100"/>
      <c r="I49" s="105"/>
      <c r="J49" s="97"/>
      <c r="K49" s="98"/>
      <c r="L49" s="106"/>
      <c r="M49" s="106"/>
      <c r="N49" s="100"/>
      <c r="O49" s="100"/>
      <c r="P49" s="100"/>
      <c r="Q49" s="100"/>
      <c r="R49" s="100"/>
      <c r="S49" s="100"/>
      <c r="T49" s="107"/>
      <c r="U49" s="107"/>
      <c r="V49" s="107"/>
      <c r="W49" s="107"/>
      <c r="X49" s="107"/>
      <c r="Y49" s="107"/>
      <c r="Z49" s="107"/>
      <c r="AA49" s="108"/>
    </row>
    <row r="50" spans="1:27" x14ac:dyDescent="0.25">
      <c r="A50" s="102"/>
      <c r="B50" s="90"/>
      <c r="C50" s="103"/>
      <c r="D50" s="109"/>
      <c r="E50" s="92"/>
      <c r="F50" s="93"/>
      <c r="G50" s="104"/>
      <c r="H50" s="100"/>
      <c r="I50" s="105"/>
      <c r="J50" s="97"/>
      <c r="K50" s="98"/>
      <c r="L50" s="106"/>
      <c r="M50" s="106"/>
      <c r="N50" s="100"/>
      <c r="O50" s="100"/>
      <c r="P50" s="100"/>
      <c r="Q50" s="100"/>
      <c r="R50" s="100"/>
      <c r="S50" s="100"/>
      <c r="T50" s="107"/>
      <c r="U50" s="107"/>
      <c r="V50" s="107"/>
      <c r="W50" s="107"/>
      <c r="X50" s="107"/>
      <c r="Y50" s="107"/>
      <c r="Z50" s="107"/>
      <c r="AA50" s="108"/>
    </row>
    <row r="51" spans="1:27" x14ac:dyDescent="0.25">
      <c r="A51" s="102"/>
      <c r="B51" s="90"/>
      <c r="C51" s="103"/>
      <c r="D51" s="109"/>
      <c r="E51" s="92"/>
      <c r="F51" s="93"/>
      <c r="G51" s="104"/>
      <c r="H51" s="100"/>
      <c r="I51" s="105"/>
      <c r="J51" s="97"/>
      <c r="K51" s="98"/>
      <c r="L51" s="106"/>
      <c r="M51" s="106"/>
      <c r="N51" s="100"/>
      <c r="O51" s="100"/>
      <c r="P51" s="100"/>
      <c r="Q51" s="100"/>
      <c r="R51" s="100"/>
      <c r="S51" s="100"/>
      <c r="T51" s="107"/>
      <c r="U51" s="107"/>
      <c r="V51" s="107"/>
      <c r="W51" s="107"/>
      <c r="X51" s="107"/>
      <c r="Y51" s="107"/>
      <c r="Z51" s="107"/>
      <c r="AA51" s="108"/>
    </row>
    <row r="52" spans="1:27" x14ac:dyDescent="0.25">
      <c r="A52" s="217"/>
      <c r="B52" s="218"/>
      <c r="C52" s="219"/>
      <c r="D52" s="220"/>
      <c r="E52" s="221"/>
      <c r="F52" s="93"/>
      <c r="G52" s="104"/>
      <c r="H52" s="100"/>
      <c r="I52" s="222"/>
      <c r="J52" s="223"/>
      <c r="K52" s="98"/>
      <c r="L52" s="106"/>
      <c r="M52" s="106"/>
      <c r="N52" s="100"/>
      <c r="O52" s="100"/>
      <c r="P52" s="100"/>
      <c r="Q52" s="100"/>
      <c r="R52" s="100"/>
      <c r="S52" s="100"/>
      <c r="T52" s="224"/>
      <c r="U52" s="224"/>
      <c r="V52" s="224"/>
      <c r="W52" s="224"/>
      <c r="X52" s="224"/>
      <c r="Y52" s="224"/>
      <c r="Z52" s="224"/>
      <c r="AA52" s="225"/>
    </row>
    <row r="53" spans="1:27" x14ac:dyDescent="0.25">
      <c r="A53" s="102"/>
      <c r="B53" s="90"/>
      <c r="C53" s="103"/>
      <c r="D53" s="109"/>
      <c r="E53" s="92"/>
      <c r="F53" s="93"/>
      <c r="G53" s="104"/>
      <c r="H53" s="100"/>
      <c r="I53" s="105"/>
      <c r="J53" s="97"/>
      <c r="K53" s="98"/>
      <c r="L53" s="106"/>
      <c r="M53" s="106"/>
      <c r="N53" s="136"/>
      <c r="O53" s="100"/>
      <c r="P53" s="100"/>
      <c r="Q53" s="100"/>
      <c r="R53" s="100"/>
      <c r="S53" s="100"/>
      <c r="T53" s="107"/>
      <c r="U53" s="107"/>
      <c r="V53" s="107"/>
      <c r="W53" s="107"/>
      <c r="X53" s="107"/>
      <c r="Y53" s="107"/>
      <c r="Z53" s="107"/>
      <c r="AA53" s="14"/>
    </row>
    <row r="54" spans="1:27" x14ac:dyDescent="0.25">
      <c r="A54" s="102"/>
      <c r="B54" s="90"/>
      <c r="C54" s="103"/>
      <c r="D54" s="109"/>
      <c r="E54" s="92"/>
      <c r="F54" s="93"/>
      <c r="G54" s="104"/>
      <c r="H54" s="100"/>
      <c r="I54" s="105"/>
      <c r="J54" s="97"/>
      <c r="K54" s="98"/>
      <c r="L54" s="106"/>
      <c r="M54" s="106"/>
      <c r="N54" s="100"/>
      <c r="O54" s="100"/>
      <c r="P54" s="100"/>
      <c r="Q54" s="100"/>
      <c r="R54" s="100"/>
      <c r="S54" s="100"/>
      <c r="T54" s="107"/>
      <c r="U54" s="107"/>
      <c r="V54" s="107"/>
      <c r="W54" s="107"/>
      <c r="X54" s="107"/>
      <c r="Y54" s="107"/>
      <c r="Z54" s="107"/>
      <c r="AA54" s="14"/>
    </row>
    <row r="55" spans="1:27" x14ac:dyDescent="0.25">
      <c r="A55" s="102"/>
      <c r="B55" s="90"/>
      <c r="C55" s="103"/>
      <c r="D55" s="109"/>
      <c r="E55" s="92"/>
      <c r="F55" s="93"/>
      <c r="G55" s="104"/>
      <c r="H55" s="100"/>
      <c r="I55" s="105"/>
      <c r="J55" s="97"/>
      <c r="K55" s="98"/>
      <c r="L55" s="106"/>
      <c r="M55" s="106"/>
      <c r="N55" s="100"/>
      <c r="O55" s="100"/>
      <c r="P55" s="100"/>
      <c r="Q55" s="100"/>
      <c r="R55" s="100"/>
      <c r="S55" s="100"/>
      <c r="T55" s="107"/>
      <c r="U55" s="107"/>
      <c r="V55" s="107"/>
      <c r="W55" s="107"/>
      <c r="X55" s="107"/>
      <c r="Y55" s="107"/>
      <c r="Z55" s="107"/>
      <c r="AA55" s="14"/>
    </row>
    <row r="56" spans="1:27" x14ac:dyDescent="0.25">
      <c r="A56" s="102"/>
      <c r="B56" s="90"/>
      <c r="C56" s="103"/>
      <c r="D56" s="109"/>
      <c r="E56" s="92"/>
      <c r="F56" s="93"/>
      <c r="G56" s="104"/>
      <c r="H56" s="100"/>
      <c r="I56" s="105"/>
      <c r="J56" s="97"/>
      <c r="K56" s="98"/>
      <c r="L56" s="106"/>
      <c r="M56" s="106"/>
      <c r="N56" s="100"/>
      <c r="O56" s="100"/>
      <c r="P56" s="100"/>
      <c r="Q56" s="100"/>
      <c r="R56" s="100"/>
      <c r="S56" s="100"/>
      <c r="T56" s="107"/>
      <c r="U56" s="107"/>
      <c r="V56" s="107"/>
      <c r="W56" s="107"/>
      <c r="X56" s="107"/>
      <c r="Y56" s="107"/>
      <c r="Z56" s="107"/>
      <c r="AA56" s="108"/>
    </row>
    <row r="57" spans="1:27" x14ac:dyDescent="0.25">
      <c r="A57" s="102"/>
      <c r="B57" s="90"/>
      <c r="C57" s="103"/>
      <c r="D57" s="109"/>
      <c r="E57" s="92"/>
      <c r="F57" s="93"/>
      <c r="G57" s="104"/>
      <c r="H57" s="100"/>
      <c r="I57" s="105"/>
      <c r="J57" s="97"/>
      <c r="K57" s="98"/>
      <c r="L57" s="106"/>
      <c r="M57" s="106"/>
      <c r="N57" s="100"/>
      <c r="O57" s="100"/>
      <c r="P57" s="100"/>
      <c r="Q57" s="100"/>
      <c r="R57" s="100"/>
      <c r="S57" s="100"/>
      <c r="T57" s="107"/>
      <c r="U57" s="107"/>
      <c r="V57" s="107"/>
      <c r="W57" s="107"/>
      <c r="X57" s="107"/>
      <c r="Y57" s="107"/>
      <c r="Z57" s="107"/>
      <c r="AA57" s="108"/>
    </row>
    <row r="58" spans="1:27" ht="15.75" thickBot="1" x14ac:dyDescent="0.3">
      <c r="A58" s="110"/>
      <c r="B58" s="111"/>
      <c r="C58" s="112"/>
      <c r="D58" s="113"/>
      <c r="E58" s="114"/>
      <c r="F58" s="115"/>
      <c r="G58" s="116"/>
      <c r="H58" s="117"/>
      <c r="I58" s="118"/>
      <c r="J58" s="119"/>
      <c r="K58" s="120"/>
      <c r="L58" s="106"/>
      <c r="M58" s="106"/>
      <c r="N58" s="121"/>
      <c r="O58" s="121"/>
      <c r="P58" s="121"/>
      <c r="Q58" s="121"/>
      <c r="R58" s="121"/>
      <c r="S58" s="121"/>
      <c r="T58" s="122"/>
      <c r="U58" s="122"/>
      <c r="V58" s="122"/>
      <c r="W58" s="122"/>
      <c r="X58" s="122"/>
      <c r="Y58" s="122"/>
      <c r="Z58" s="122"/>
      <c r="AA58" s="123"/>
    </row>
    <row r="59" spans="1:27" x14ac:dyDescent="0.25">
      <c r="A59" s="370" t="s">
        <v>23</v>
      </c>
      <c r="B59" s="371"/>
      <c r="C59" s="371"/>
      <c r="D59" s="371"/>
      <c r="E59" s="372"/>
      <c r="F59" s="137" t="s">
        <v>65</v>
      </c>
      <c r="G59" s="139">
        <f>ROUNDUP(SUMIF($F$17:$F$58,$F$59,G17:G58),2)</f>
        <v>505</v>
      </c>
      <c r="H59" s="139">
        <f>ROUNDUP(SUMIF($F$17:$F$58,$F$59,H17:H58),2)</f>
        <v>16</v>
      </c>
      <c r="I59" s="139"/>
      <c r="J59" s="139">
        <f>ROUNDUP(SUMIF($F$17:$F$58,$F$59,J17:J58),2)</f>
        <v>489</v>
      </c>
      <c r="K59" s="139"/>
      <c r="L59" s="139">
        <f>ROUNDUP(SUMIF($F$17:$F$58,$F$59,L17:L58),2)</f>
        <v>11.86</v>
      </c>
      <c r="M59" s="139">
        <f>ROUNDUP(SUMIF($F$17:$F$58,$F$59,M17:M58),2)</f>
        <v>5.93</v>
      </c>
      <c r="N59" s="139">
        <f>ROUNDUP(SUMIF($F$17:$F$58,$F$59,N17:N58),2)</f>
        <v>12</v>
      </c>
      <c r="O59" s="138"/>
      <c r="P59" s="138"/>
      <c r="Q59" s="139"/>
      <c r="R59" s="139"/>
      <c r="S59" s="139"/>
      <c r="T59" s="138"/>
      <c r="U59" s="124"/>
      <c r="V59" s="124"/>
      <c r="W59" s="124"/>
      <c r="X59" s="124"/>
      <c r="Y59" s="124"/>
      <c r="Z59" s="124"/>
      <c r="AA59" s="125"/>
    </row>
    <row r="60" spans="1:27" x14ac:dyDescent="0.25">
      <c r="A60" s="404"/>
      <c r="B60" s="404"/>
      <c r="C60" s="404"/>
      <c r="D60" s="404"/>
      <c r="E60" s="404"/>
      <c r="F60" s="226"/>
      <c r="G60" s="107"/>
      <c r="H60" s="107"/>
      <c r="I60" s="107"/>
      <c r="J60" s="107"/>
      <c r="K60" s="107"/>
      <c r="L60" s="128"/>
      <c r="M60" s="128"/>
      <c r="N60" s="107"/>
      <c r="O60" s="107"/>
      <c r="P60" s="107"/>
      <c r="Q60" s="107"/>
      <c r="R60" s="107"/>
      <c r="S60" s="107"/>
      <c r="T60" s="107"/>
      <c r="U60" s="100"/>
      <c r="V60" s="100"/>
      <c r="W60" s="100"/>
      <c r="X60" s="100"/>
      <c r="Y60" s="100"/>
      <c r="Z60" s="100"/>
      <c r="AA60" s="101"/>
    </row>
    <row r="61" spans="1:27" x14ac:dyDescent="0.25">
      <c r="A61" s="409"/>
      <c r="B61" s="410"/>
      <c r="C61" s="410"/>
      <c r="D61" s="410"/>
      <c r="E61" s="411"/>
      <c r="F61" s="126"/>
      <c r="G61" s="127"/>
      <c r="H61" s="107"/>
      <c r="I61" s="107"/>
      <c r="J61" s="107"/>
      <c r="K61" s="107"/>
      <c r="L61" s="128"/>
      <c r="M61" s="128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</row>
    <row r="62" spans="1:27" x14ac:dyDescent="0.25">
      <c r="A62" s="412" t="s">
        <v>41</v>
      </c>
      <c r="B62" s="413"/>
      <c r="C62" s="413"/>
      <c r="D62" s="413"/>
      <c r="E62" s="413"/>
      <c r="F62" s="414"/>
      <c r="G62" s="129">
        <f>G59</f>
        <v>505</v>
      </c>
      <c r="H62" s="300">
        <f t="shared" ref="H62:J62" si="4">H59</f>
        <v>16</v>
      </c>
      <c r="I62" s="300"/>
      <c r="J62" s="300">
        <f t="shared" si="4"/>
        <v>489</v>
      </c>
      <c r="K62" s="224"/>
      <c r="L62" s="128">
        <f>L59+L60+L61</f>
        <v>11.86</v>
      </c>
      <c r="M62" s="128">
        <f>M59+M60+M61</f>
        <v>5.93</v>
      </c>
      <c r="N62" s="128">
        <f>N59+N60+N61</f>
        <v>12</v>
      </c>
      <c r="O62" s="107"/>
      <c r="P62" s="107"/>
      <c r="Q62" s="128"/>
      <c r="R62" s="128"/>
      <c r="S62" s="107"/>
      <c r="T62" s="107"/>
      <c r="U62" s="107"/>
      <c r="V62" s="107"/>
      <c r="W62" s="107"/>
      <c r="X62" s="107"/>
      <c r="Y62" s="107"/>
      <c r="Z62" s="107"/>
      <c r="AA62" s="123"/>
    </row>
    <row r="63" spans="1:27" x14ac:dyDescent="0.25">
      <c r="A63" s="400" t="s">
        <v>25</v>
      </c>
      <c r="B63" s="401"/>
      <c r="C63" s="401"/>
      <c r="D63" s="401"/>
      <c r="E63" s="401"/>
      <c r="F63" s="402"/>
      <c r="G63" s="130">
        <f>G62</f>
        <v>505</v>
      </c>
      <c r="H63" s="403">
        <f>H62+J62</f>
        <v>505</v>
      </c>
      <c r="I63" s="403"/>
      <c r="J63" s="403"/>
      <c r="K63" s="403"/>
      <c r="L63" s="132">
        <f>L62</f>
        <v>11.86</v>
      </c>
      <c r="M63" s="132">
        <f>M62</f>
        <v>5.93</v>
      </c>
      <c r="N63" s="132">
        <f>N62</f>
        <v>12</v>
      </c>
      <c r="O63" s="131"/>
      <c r="P63" s="131"/>
      <c r="Q63" s="132"/>
      <c r="R63" s="132"/>
      <c r="S63" s="131"/>
      <c r="T63" s="131"/>
      <c r="U63" s="131"/>
      <c r="V63" s="131"/>
      <c r="W63" s="403"/>
      <c r="X63" s="403"/>
      <c r="Y63" s="131"/>
      <c r="Z63" s="131"/>
      <c r="AA63" s="133"/>
    </row>
  </sheetData>
  <mergeCells count="43">
    <mergeCell ref="V3:V15"/>
    <mergeCell ref="AA1:AA16"/>
    <mergeCell ref="G2:G15"/>
    <mergeCell ref="H2:K2"/>
    <mergeCell ref="L2:M2"/>
    <mergeCell ref="H3:I3"/>
    <mergeCell ref="G1:K1"/>
    <mergeCell ref="J3:K3"/>
    <mergeCell ref="Y3:Y15"/>
    <mergeCell ref="Z3:Z15"/>
    <mergeCell ref="H4:H15"/>
    <mergeCell ref="I4:I15"/>
    <mergeCell ref="J4:J15"/>
    <mergeCell ref="L1:O1"/>
    <mergeCell ref="Q1:R1"/>
    <mergeCell ref="Q2:R2"/>
    <mergeCell ref="A63:F63"/>
    <mergeCell ref="H63:K63"/>
    <mergeCell ref="W63:X63"/>
    <mergeCell ref="A60:E60"/>
    <mergeCell ref="N2:O2"/>
    <mergeCell ref="L3:L15"/>
    <mergeCell ref="M3:M15"/>
    <mergeCell ref="N3:N15"/>
    <mergeCell ref="A61:E61"/>
    <mergeCell ref="A62:F62"/>
    <mergeCell ref="W3:W15"/>
    <mergeCell ref="X3:X15"/>
    <mergeCell ref="R3:R15"/>
    <mergeCell ref="S3:S15"/>
    <mergeCell ref="T3:T15"/>
    <mergeCell ref="U3:U15"/>
    <mergeCell ref="A59:E59"/>
    <mergeCell ref="O3:O15"/>
    <mergeCell ref="P3:P15"/>
    <mergeCell ref="Q3:Q15"/>
    <mergeCell ref="A1:A16"/>
    <mergeCell ref="B1:B16"/>
    <mergeCell ref="C1:D14"/>
    <mergeCell ref="E1:E15"/>
    <mergeCell ref="F1:F15"/>
    <mergeCell ref="K4:K15"/>
    <mergeCell ref="C24:D24"/>
  </mergeCells>
  <phoneticPr fontId="15" type="noConversion"/>
  <pageMargins left="0.7" right="0.7" top="0.75" bottom="0.75" header="0.3" footer="0.3"/>
  <ignoredErrors>
    <ignoredError sqref="K60 P60:R60 K61 P61:R61 O61 N61 N60 I63:K63 O59:P5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4220-CC73-4195-967F-EC76A154F4E5}">
  <dimension ref="A1:R63"/>
  <sheetViews>
    <sheetView workbookViewId="0">
      <selection sqref="A1:R17"/>
    </sheetView>
  </sheetViews>
  <sheetFormatPr defaultRowHeight="15" x14ac:dyDescent="0.25"/>
  <cols>
    <col min="1" max="1" width="5.85546875" customWidth="1"/>
    <col min="2" max="2" width="23" customWidth="1"/>
    <col min="3" max="3" width="15" customWidth="1"/>
    <col min="4" max="7" width="8.7109375" customWidth="1"/>
    <col min="8" max="9" width="10.7109375" customWidth="1"/>
    <col min="10" max="10" width="12.7109375" customWidth="1"/>
    <col min="11" max="15" width="10.7109375" customWidth="1"/>
    <col min="16" max="16" width="11.85546875" customWidth="1"/>
    <col min="17" max="17" width="10.7109375" customWidth="1"/>
    <col min="18" max="18" width="75.42578125" customWidth="1"/>
  </cols>
  <sheetData>
    <row r="1" spans="1:18" ht="15.75" x14ac:dyDescent="0.25">
      <c r="A1" s="438" t="s">
        <v>26</v>
      </c>
      <c r="B1" s="440" t="s">
        <v>42</v>
      </c>
      <c r="C1" s="440" t="s">
        <v>43</v>
      </c>
      <c r="D1" s="442" t="s">
        <v>44</v>
      </c>
      <c r="E1" s="444" t="s">
        <v>45</v>
      </c>
      <c r="F1" s="429" t="s">
        <v>46</v>
      </c>
      <c r="G1" s="429" t="s">
        <v>47</v>
      </c>
      <c r="H1" s="429" t="s">
        <v>48</v>
      </c>
      <c r="I1" s="433" t="s">
        <v>49</v>
      </c>
      <c r="J1" s="436" t="s">
        <v>18</v>
      </c>
      <c r="K1" s="140"/>
      <c r="L1" s="140">
        <v>202</v>
      </c>
      <c r="M1" s="140">
        <v>407</v>
      </c>
      <c r="N1" s="140">
        <v>424</v>
      </c>
      <c r="O1" s="140">
        <v>441</v>
      </c>
      <c r="P1" s="140">
        <v>512</v>
      </c>
      <c r="Q1" s="140">
        <v>846</v>
      </c>
      <c r="R1" s="452" t="s">
        <v>27</v>
      </c>
    </row>
    <row r="2" spans="1:18" ht="15" customHeight="1" x14ac:dyDescent="0.25">
      <c r="A2" s="439"/>
      <c r="B2" s="441"/>
      <c r="C2" s="441"/>
      <c r="D2" s="443"/>
      <c r="E2" s="445"/>
      <c r="F2" s="430"/>
      <c r="G2" s="430"/>
      <c r="H2" s="432"/>
      <c r="I2" s="434"/>
      <c r="J2" s="437"/>
      <c r="K2" s="455"/>
      <c r="L2" s="458" t="s">
        <v>84</v>
      </c>
      <c r="M2" s="459" t="s">
        <v>63</v>
      </c>
      <c r="N2" s="462" t="s">
        <v>80</v>
      </c>
      <c r="O2" s="459" t="s">
        <v>82</v>
      </c>
      <c r="P2" s="458" t="s">
        <v>83</v>
      </c>
      <c r="Q2" s="458" t="s">
        <v>85</v>
      </c>
      <c r="R2" s="453"/>
    </row>
    <row r="3" spans="1:18" x14ac:dyDescent="0.25">
      <c r="A3" s="439"/>
      <c r="B3" s="441"/>
      <c r="C3" s="441"/>
      <c r="D3" s="443"/>
      <c r="E3" s="445"/>
      <c r="F3" s="430"/>
      <c r="G3" s="430"/>
      <c r="H3" s="432"/>
      <c r="I3" s="434"/>
      <c r="J3" s="437"/>
      <c r="K3" s="456"/>
      <c r="L3" s="430"/>
      <c r="M3" s="460"/>
      <c r="N3" s="462"/>
      <c r="O3" s="460"/>
      <c r="P3" s="430"/>
      <c r="Q3" s="430"/>
      <c r="R3" s="453"/>
    </row>
    <row r="4" spans="1:18" x14ac:dyDescent="0.25">
      <c r="A4" s="439"/>
      <c r="B4" s="441"/>
      <c r="C4" s="441"/>
      <c r="D4" s="443"/>
      <c r="E4" s="445"/>
      <c r="F4" s="430"/>
      <c r="G4" s="430"/>
      <c r="H4" s="432"/>
      <c r="I4" s="434"/>
      <c r="J4" s="437"/>
      <c r="K4" s="456"/>
      <c r="L4" s="430"/>
      <c r="M4" s="460"/>
      <c r="N4" s="462"/>
      <c r="O4" s="460"/>
      <c r="P4" s="430"/>
      <c r="Q4" s="430"/>
      <c r="R4" s="453"/>
    </row>
    <row r="5" spans="1:18" ht="15" customHeight="1" x14ac:dyDescent="0.25">
      <c r="A5" s="439"/>
      <c r="B5" s="441"/>
      <c r="C5" s="441"/>
      <c r="D5" s="443"/>
      <c r="E5" s="445"/>
      <c r="F5" s="430"/>
      <c r="G5" s="430"/>
      <c r="H5" s="432"/>
      <c r="I5" s="434"/>
      <c r="J5" s="437"/>
      <c r="K5" s="456"/>
      <c r="L5" s="430"/>
      <c r="M5" s="460"/>
      <c r="N5" s="462"/>
      <c r="O5" s="460"/>
      <c r="P5" s="430"/>
      <c r="Q5" s="430"/>
      <c r="R5" s="453"/>
    </row>
    <row r="6" spans="1:18" x14ac:dyDescent="0.25">
      <c r="A6" s="439"/>
      <c r="B6" s="441"/>
      <c r="C6" s="441"/>
      <c r="D6" s="443"/>
      <c r="E6" s="445"/>
      <c r="F6" s="430"/>
      <c r="G6" s="430"/>
      <c r="H6" s="432"/>
      <c r="I6" s="434"/>
      <c r="J6" s="437"/>
      <c r="K6" s="456"/>
      <c r="L6" s="430"/>
      <c r="M6" s="460"/>
      <c r="N6" s="462"/>
      <c r="O6" s="460"/>
      <c r="P6" s="430"/>
      <c r="Q6" s="430"/>
      <c r="R6" s="453"/>
    </row>
    <row r="7" spans="1:18" x14ac:dyDescent="0.25">
      <c r="A7" s="439"/>
      <c r="B7" s="441"/>
      <c r="C7" s="441"/>
      <c r="D7" s="443"/>
      <c r="E7" s="445"/>
      <c r="F7" s="430"/>
      <c r="G7" s="430"/>
      <c r="H7" s="432"/>
      <c r="I7" s="434"/>
      <c r="J7" s="437"/>
      <c r="K7" s="456"/>
      <c r="L7" s="430"/>
      <c r="M7" s="460"/>
      <c r="N7" s="462"/>
      <c r="O7" s="460"/>
      <c r="P7" s="430"/>
      <c r="Q7" s="430"/>
      <c r="R7" s="453"/>
    </row>
    <row r="8" spans="1:18" ht="15" customHeight="1" x14ac:dyDescent="0.25">
      <c r="A8" s="439"/>
      <c r="B8" s="441"/>
      <c r="C8" s="441"/>
      <c r="D8" s="443"/>
      <c r="E8" s="445"/>
      <c r="F8" s="430"/>
      <c r="G8" s="430"/>
      <c r="H8" s="432"/>
      <c r="I8" s="434"/>
      <c r="J8" s="437"/>
      <c r="K8" s="456"/>
      <c r="L8" s="430"/>
      <c r="M8" s="460"/>
      <c r="N8" s="462"/>
      <c r="O8" s="460"/>
      <c r="P8" s="430"/>
      <c r="Q8" s="430"/>
      <c r="R8" s="453"/>
    </row>
    <row r="9" spans="1:18" x14ac:dyDescent="0.25">
      <c r="A9" s="439"/>
      <c r="B9" s="441"/>
      <c r="C9" s="441"/>
      <c r="D9" s="443"/>
      <c r="E9" s="445"/>
      <c r="F9" s="430"/>
      <c r="G9" s="430"/>
      <c r="H9" s="432"/>
      <c r="I9" s="434"/>
      <c r="J9" s="437"/>
      <c r="K9" s="456"/>
      <c r="L9" s="430"/>
      <c r="M9" s="460"/>
      <c r="N9" s="462"/>
      <c r="O9" s="460"/>
      <c r="P9" s="430"/>
      <c r="Q9" s="430"/>
      <c r="R9" s="453"/>
    </row>
    <row r="10" spans="1:18" ht="18.75" customHeight="1" x14ac:dyDescent="0.25">
      <c r="A10" s="439"/>
      <c r="B10" s="441"/>
      <c r="C10" s="441"/>
      <c r="D10" s="443"/>
      <c r="E10" s="445"/>
      <c r="F10" s="430"/>
      <c r="G10" s="430"/>
      <c r="H10" s="432"/>
      <c r="I10" s="434"/>
      <c r="J10" s="437"/>
      <c r="K10" s="456"/>
      <c r="L10" s="430"/>
      <c r="M10" s="460"/>
      <c r="N10" s="462"/>
      <c r="O10" s="460"/>
      <c r="P10" s="430"/>
      <c r="Q10" s="430"/>
      <c r="R10" s="453"/>
    </row>
    <row r="11" spans="1:18" ht="15.75" x14ac:dyDescent="0.25">
      <c r="A11" s="439"/>
      <c r="B11" s="441"/>
      <c r="C11" s="441"/>
      <c r="D11" s="443"/>
      <c r="E11" s="445"/>
      <c r="F11" s="431"/>
      <c r="G11" s="431"/>
      <c r="H11" s="432"/>
      <c r="I11" s="435"/>
      <c r="J11" s="437"/>
      <c r="K11" s="457"/>
      <c r="L11" s="431"/>
      <c r="M11" s="461"/>
      <c r="N11" s="313" t="s">
        <v>78</v>
      </c>
      <c r="O11" s="308" t="s">
        <v>93</v>
      </c>
      <c r="P11" s="431"/>
      <c r="Q11" s="431"/>
      <c r="R11" s="453"/>
    </row>
    <row r="12" spans="1:18" ht="16.5" thickBot="1" x14ac:dyDescent="0.3">
      <c r="A12" s="141"/>
      <c r="B12" s="141"/>
      <c r="C12" s="141"/>
      <c r="D12" s="142" t="s">
        <v>4</v>
      </c>
      <c r="E12" s="142" t="s">
        <v>4</v>
      </c>
      <c r="F12" s="143" t="s">
        <v>4</v>
      </c>
      <c r="G12" s="143" t="s">
        <v>4</v>
      </c>
      <c r="H12" s="143" t="s">
        <v>5</v>
      </c>
      <c r="I12" s="144" t="s">
        <v>5</v>
      </c>
      <c r="J12" s="145"/>
      <c r="K12" s="146"/>
      <c r="L12" s="146" t="s">
        <v>5</v>
      </c>
      <c r="M12" s="243" t="s">
        <v>6</v>
      </c>
      <c r="N12" s="243" t="s">
        <v>7</v>
      </c>
      <c r="O12" s="243" t="s">
        <v>7</v>
      </c>
      <c r="P12" s="146" t="s">
        <v>5</v>
      </c>
      <c r="Q12" s="146" t="s">
        <v>86</v>
      </c>
      <c r="R12" s="454"/>
    </row>
    <row r="13" spans="1:18" x14ac:dyDescent="0.25">
      <c r="A13" s="2"/>
      <c r="B13" s="62"/>
      <c r="C13" s="167"/>
      <c r="D13" s="6"/>
      <c r="E13" s="6"/>
      <c r="F13" s="6"/>
      <c r="G13" s="6"/>
      <c r="H13" s="7"/>
      <c r="I13" s="147"/>
      <c r="J13" s="148"/>
      <c r="K13" s="7"/>
      <c r="L13" s="2"/>
      <c r="M13" s="244"/>
      <c r="N13" s="244"/>
      <c r="O13" s="244"/>
      <c r="P13" s="7"/>
      <c r="Q13" s="7"/>
      <c r="R13" s="264"/>
    </row>
    <row r="14" spans="1:18" x14ac:dyDescent="0.25">
      <c r="A14" s="3">
        <v>1</v>
      </c>
      <c r="B14" s="12" t="s">
        <v>81</v>
      </c>
      <c r="C14" s="227">
        <v>4405013</v>
      </c>
      <c r="D14" s="149">
        <v>53</v>
      </c>
      <c r="E14" s="8"/>
      <c r="F14" s="8"/>
      <c r="G14" s="8">
        <v>28</v>
      </c>
      <c r="H14" s="7">
        <f>D14*G14/9</f>
        <v>164.88888888888889</v>
      </c>
      <c r="I14" s="147"/>
      <c r="J14" s="150" t="s">
        <v>65</v>
      </c>
      <c r="K14" s="3"/>
      <c r="L14" s="3">
        <f>H14</f>
        <v>164.88888888888889</v>
      </c>
      <c r="M14" s="228">
        <f>(H14*0.06)*2</f>
        <v>19.786666666666665</v>
      </c>
      <c r="N14" s="228">
        <f>H14*(0.75/12/3)</f>
        <v>3.4351851851851851</v>
      </c>
      <c r="O14" s="228">
        <f>H14*(2.25/12/3)</f>
        <v>10.305555555555555</v>
      </c>
      <c r="P14" s="3">
        <f>H14</f>
        <v>164.88888888888889</v>
      </c>
      <c r="Q14" s="3">
        <v>26</v>
      </c>
      <c r="R14" s="152"/>
    </row>
    <row r="15" spans="1:18" x14ac:dyDescent="0.25">
      <c r="A15" s="3"/>
      <c r="B15" s="13"/>
      <c r="C15" s="3"/>
      <c r="D15" s="8"/>
      <c r="E15" s="6"/>
      <c r="F15" s="8"/>
      <c r="G15" s="8"/>
      <c r="H15" s="7"/>
      <c r="I15" s="151"/>
      <c r="J15" s="150"/>
      <c r="K15" s="3"/>
      <c r="L15" s="3"/>
      <c r="M15" s="244"/>
      <c r="N15" s="244"/>
      <c r="O15" s="244"/>
      <c r="P15" s="2"/>
      <c r="Q15" s="5"/>
      <c r="R15" s="264"/>
    </row>
    <row r="16" spans="1:18" x14ac:dyDescent="0.25">
      <c r="A16" s="3"/>
      <c r="B16" s="13"/>
      <c r="C16" s="13"/>
      <c r="D16" s="8"/>
      <c r="E16" s="6"/>
      <c r="F16" s="8"/>
      <c r="G16" s="8"/>
      <c r="H16" s="7"/>
      <c r="I16" s="151"/>
      <c r="J16" s="150"/>
      <c r="K16" s="3"/>
      <c r="L16" s="3"/>
      <c r="M16" s="244"/>
      <c r="N16" s="244"/>
      <c r="O16" s="244"/>
      <c r="P16" s="2"/>
      <c r="Q16" s="5"/>
      <c r="R16" s="152"/>
    </row>
    <row r="17" spans="1:18" ht="15.75" thickBot="1" x14ac:dyDescent="0.3">
      <c r="A17" s="266"/>
      <c r="B17" s="267"/>
      <c r="C17" s="266"/>
      <c r="D17" s="268"/>
      <c r="E17" s="268"/>
      <c r="F17" s="268"/>
      <c r="G17" s="268"/>
      <c r="H17" s="247"/>
      <c r="I17" s="303"/>
      <c r="J17" s="304"/>
      <c r="K17" s="266"/>
      <c r="L17" s="266"/>
      <c r="M17" s="266"/>
      <c r="N17" s="266"/>
      <c r="O17" s="266"/>
      <c r="P17" s="266"/>
      <c r="Q17" s="247"/>
      <c r="R17" s="305"/>
    </row>
    <row r="18" spans="1:18" x14ac:dyDescent="0.25">
      <c r="A18" s="244"/>
      <c r="B18" s="265"/>
      <c r="C18" s="265"/>
      <c r="D18" s="249"/>
      <c r="E18" s="249"/>
      <c r="F18" s="249"/>
      <c r="G18" s="249"/>
      <c r="H18" s="246"/>
      <c r="I18" s="301"/>
      <c r="J18" s="148"/>
      <c r="K18" s="244"/>
      <c r="L18" s="244"/>
      <c r="M18" s="244"/>
      <c r="N18" s="244"/>
      <c r="O18" s="244"/>
      <c r="P18" s="244"/>
      <c r="Q18" s="246"/>
      <c r="R18" s="302"/>
    </row>
    <row r="19" spans="1:18" x14ac:dyDescent="0.25">
      <c r="A19" s="3"/>
      <c r="B19" s="13"/>
      <c r="C19" s="3"/>
      <c r="D19" s="8"/>
      <c r="E19" s="6"/>
      <c r="F19" s="8"/>
      <c r="G19" s="8"/>
      <c r="H19" s="7"/>
      <c r="I19" s="151"/>
      <c r="J19" s="150"/>
      <c r="K19" s="3"/>
      <c r="L19" s="3"/>
      <c r="M19" s="244"/>
      <c r="N19" s="244"/>
      <c r="O19" s="244"/>
      <c r="P19" s="2"/>
      <c r="Q19" s="5">
        <v>21.3889</v>
      </c>
      <c r="R19" s="264"/>
    </row>
    <row r="20" spans="1:18" x14ac:dyDescent="0.25">
      <c r="A20" s="3"/>
      <c r="B20" s="13"/>
      <c r="C20" s="3"/>
      <c r="D20" s="8"/>
      <c r="E20" s="6"/>
      <c r="F20" s="8"/>
      <c r="G20" s="8"/>
      <c r="H20" s="7"/>
      <c r="I20" s="151"/>
      <c r="J20" s="150"/>
      <c r="K20" s="3"/>
      <c r="L20" s="3"/>
      <c r="M20" s="244"/>
      <c r="N20" s="244"/>
      <c r="O20" s="244"/>
      <c r="P20" s="2"/>
      <c r="Q20" s="5"/>
      <c r="R20" s="152"/>
    </row>
    <row r="21" spans="1:18" x14ac:dyDescent="0.25">
      <c r="A21" s="3"/>
      <c r="B21" s="12"/>
      <c r="C21" s="227"/>
      <c r="D21" s="149"/>
      <c r="E21" s="6"/>
      <c r="F21" s="8"/>
      <c r="G21" s="8"/>
      <c r="H21" s="7"/>
      <c r="I21" s="151"/>
      <c r="J21" s="150"/>
      <c r="K21" s="3"/>
      <c r="L21" s="3"/>
      <c r="M21" s="228"/>
      <c r="N21" s="228"/>
      <c r="O21" s="228"/>
      <c r="P21" s="3"/>
      <c r="Q21" s="4"/>
      <c r="R21" s="152"/>
    </row>
    <row r="22" spans="1:18" x14ac:dyDescent="0.25">
      <c r="A22" s="3"/>
      <c r="B22" s="13"/>
      <c r="C22" s="3"/>
      <c r="D22" s="8"/>
      <c r="E22" s="6"/>
      <c r="F22" s="8"/>
      <c r="G22" s="8"/>
      <c r="H22" s="7"/>
      <c r="I22" s="151"/>
      <c r="J22" s="150"/>
      <c r="K22" s="3"/>
      <c r="L22" s="3"/>
      <c r="M22" s="244"/>
      <c r="N22" s="244"/>
      <c r="O22" s="244"/>
      <c r="P22" s="2"/>
      <c r="Q22" s="5"/>
      <c r="R22" s="152"/>
    </row>
    <row r="23" spans="1:18" x14ac:dyDescent="0.25">
      <c r="A23" s="228"/>
      <c r="B23" s="229"/>
      <c r="C23" s="228"/>
      <c r="D23" s="230"/>
      <c r="E23" s="249"/>
      <c r="F23" s="230"/>
      <c r="G23" s="230"/>
      <c r="H23" s="246"/>
      <c r="I23" s="250"/>
      <c r="J23" s="150"/>
      <c r="K23" s="228"/>
      <c r="L23" s="228"/>
      <c r="M23" s="244"/>
      <c r="N23" s="244"/>
      <c r="O23" s="244"/>
      <c r="P23" s="244"/>
      <c r="Q23" s="235"/>
      <c r="R23" s="251"/>
    </row>
    <row r="24" spans="1:18" x14ac:dyDescent="0.25">
      <c r="A24" s="228"/>
      <c r="B24" s="229"/>
      <c r="C24" s="228"/>
      <c r="D24" s="230"/>
      <c r="E24" s="249"/>
      <c r="F24" s="230"/>
      <c r="G24" s="230"/>
      <c r="H24" s="246"/>
      <c r="I24" s="250"/>
      <c r="J24" s="150"/>
      <c r="K24" s="228"/>
      <c r="L24" s="228"/>
      <c r="M24" s="244"/>
      <c r="N24" s="244"/>
      <c r="O24" s="244"/>
      <c r="P24" s="244"/>
      <c r="Q24" s="235"/>
      <c r="R24" s="251"/>
    </row>
    <row r="25" spans="1:18" x14ac:dyDescent="0.25">
      <c r="A25" s="228"/>
      <c r="B25" s="229"/>
      <c r="C25" s="228"/>
      <c r="D25" s="230"/>
      <c r="E25" s="249"/>
      <c r="F25" s="230"/>
      <c r="G25" s="230"/>
      <c r="H25" s="246"/>
      <c r="I25" s="250"/>
      <c r="J25" s="150"/>
      <c r="K25" s="228"/>
      <c r="L25" s="228"/>
      <c r="M25" s="244"/>
      <c r="N25" s="244"/>
      <c r="O25" s="244"/>
      <c r="P25" s="244"/>
      <c r="Q25" s="235"/>
      <c r="R25" s="251"/>
    </row>
    <row r="26" spans="1:18" x14ac:dyDescent="0.25">
      <c r="A26" s="228"/>
      <c r="B26" s="229"/>
      <c r="C26" s="228"/>
      <c r="D26" s="230"/>
      <c r="E26" s="249"/>
      <c r="F26" s="230"/>
      <c r="G26" s="230"/>
      <c r="H26" s="246"/>
      <c r="I26" s="250"/>
      <c r="J26" s="150"/>
      <c r="K26" s="228"/>
      <c r="L26" s="228"/>
      <c r="M26" s="244"/>
      <c r="N26" s="244"/>
      <c r="O26" s="244"/>
      <c r="P26" s="244"/>
      <c r="Q26" s="235"/>
      <c r="R26" s="251"/>
    </row>
    <row r="27" spans="1:18" x14ac:dyDescent="0.25">
      <c r="A27" s="3"/>
      <c r="B27" s="13"/>
      <c r="C27" s="3"/>
      <c r="D27" s="8"/>
      <c r="E27" s="6"/>
      <c r="F27" s="8"/>
      <c r="G27" s="8"/>
      <c r="H27" s="7"/>
      <c r="I27" s="151"/>
      <c r="J27" s="150"/>
      <c r="K27" s="4"/>
      <c r="L27" s="3"/>
      <c r="M27" s="244"/>
      <c r="N27" s="244"/>
      <c r="O27" s="244"/>
      <c r="P27" s="7"/>
      <c r="Q27" s="5"/>
      <c r="R27" s="152"/>
    </row>
    <row r="28" spans="1:18" x14ac:dyDescent="0.25">
      <c r="A28" s="155"/>
      <c r="B28" s="156"/>
      <c r="C28" s="156"/>
      <c r="D28" s="8"/>
      <c r="E28" s="6"/>
      <c r="F28" s="8"/>
      <c r="G28" s="8"/>
      <c r="H28" s="9"/>
      <c r="I28" s="153"/>
      <c r="J28" s="154"/>
      <c r="K28" s="4"/>
      <c r="L28" s="4"/>
      <c r="M28" s="245"/>
      <c r="N28" s="245"/>
      <c r="O28" s="245"/>
      <c r="P28" s="7"/>
      <c r="Q28" s="157"/>
      <c r="R28" s="152"/>
    </row>
    <row r="29" spans="1:18" x14ac:dyDescent="0.25">
      <c r="A29" s="3"/>
      <c r="B29" s="13"/>
      <c r="C29" s="13"/>
      <c r="D29" s="8"/>
      <c r="E29" s="8"/>
      <c r="F29" s="8"/>
      <c r="G29" s="8"/>
      <c r="H29" s="9"/>
      <c r="I29" s="153"/>
      <c r="J29" s="154"/>
      <c r="K29" s="4"/>
      <c r="L29" s="4"/>
      <c r="M29" s="233"/>
      <c r="N29" s="233"/>
      <c r="O29" s="233"/>
      <c r="P29" s="5"/>
      <c r="Q29" s="157"/>
      <c r="R29" s="13"/>
    </row>
    <row r="30" spans="1:18" x14ac:dyDescent="0.25">
      <c r="A30" s="3"/>
      <c r="B30" s="13"/>
      <c r="C30" s="13"/>
      <c r="D30" s="8"/>
      <c r="E30" s="8"/>
      <c r="F30" s="8"/>
      <c r="G30" s="8"/>
      <c r="H30" s="9"/>
      <c r="I30" s="153"/>
      <c r="J30" s="154"/>
      <c r="K30" s="4"/>
      <c r="L30" s="4"/>
      <c r="M30" s="233"/>
      <c r="N30" s="233"/>
      <c r="O30" s="233"/>
      <c r="P30" s="5"/>
      <c r="Q30" s="157"/>
      <c r="R30" s="1"/>
    </row>
    <row r="31" spans="1:18" x14ac:dyDescent="0.25">
      <c r="A31" s="3"/>
      <c r="B31" s="13"/>
      <c r="C31" s="13"/>
      <c r="D31" s="8"/>
      <c r="E31" s="8"/>
      <c r="F31" s="8"/>
      <c r="G31" s="8"/>
      <c r="H31" s="9"/>
      <c r="I31" s="153"/>
      <c r="J31" s="154"/>
      <c r="K31" s="4"/>
      <c r="L31" s="4"/>
      <c r="M31" s="233"/>
      <c r="N31" s="233"/>
      <c r="O31" s="233"/>
      <c r="P31" s="5"/>
      <c r="Q31" s="157"/>
      <c r="R31" s="13"/>
    </row>
    <row r="32" spans="1:18" x14ac:dyDescent="0.25">
      <c r="A32" s="3"/>
      <c r="B32" s="13"/>
      <c r="C32" s="13"/>
      <c r="D32" s="8"/>
      <c r="E32" s="8"/>
      <c r="F32" s="8"/>
      <c r="G32" s="8"/>
      <c r="H32" s="9"/>
      <c r="I32" s="153"/>
      <c r="J32" s="154"/>
      <c r="K32" s="4"/>
      <c r="L32" s="4"/>
      <c r="M32" s="233"/>
      <c r="N32" s="233"/>
      <c r="O32" s="233"/>
      <c r="P32" s="5"/>
      <c r="Q32" s="157"/>
      <c r="R32" s="13"/>
    </row>
    <row r="33" spans="1:18" x14ac:dyDescent="0.25">
      <c r="A33" s="228"/>
      <c r="B33" s="229"/>
      <c r="C33" s="229"/>
      <c r="D33" s="230"/>
      <c r="E33" s="230"/>
      <c r="F33" s="230"/>
      <c r="G33" s="230"/>
      <c r="H33" s="232"/>
      <c r="I33" s="232"/>
      <c r="J33" s="154"/>
      <c r="K33" s="233"/>
      <c r="L33" s="233"/>
      <c r="M33" s="233"/>
      <c r="N33" s="233"/>
      <c r="O33" s="233"/>
      <c r="P33" s="234"/>
      <c r="Q33" s="231"/>
      <c r="R33" s="229"/>
    </row>
    <row r="34" spans="1:18" x14ac:dyDescent="0.25">
      <c r="A34" s="244"/>
      <c r="B34" s="265"/>
      <c r="C34" s="265"/>
      <c r="D34" s="249"/>
      <c r="E34" s="249"/>
      <c r="F34" s="249"/>
      <c r="G34" s="249"/>
      <c r="H34" s="269"/>
      <c r="I34" s="269"/>
      <c r="J34" s="270"/>
      <c r="K34" s="245"/>
      <c r="L34" s="245"/>
      <c r="M34" s="245"/>
      <c r="N34" s="245"/>
      <c r="O34" s="245"/>
      <c r="P34" s="271"/>
      <c r="Q34" s="272"/>
      <c r="R34" s="265"/>
    </row>
    <row r="35" spans="1:18" x14ac:dyDescent="0.25">
      <c r="A35" s="228"/>
      <c r="B35" s="229"/>
      <c r="C35" s="229"/>
      <c r="D35" s="230"/>
      <c r="E35" s="230"/>
      <c r="F35" s="230"/>
      <c r="G35" s="230"/>
      <c r="H35" s="232"/>
      <c r="I35" s="232"/>
      <c r="J35" s="154"/>
      <c r="K35" s="233"/>
      <c r="L35" s="233"/>
      <c r="M35" s="233"/>
      <c r="N35" s="233"/>
      <c r="O35" s="233"/>
      <c r="P35" s="235"/>
      <c r="Q35" s="235"/>
      <c r="R35" s="236"/>
    </row>
    <row r="36" spans="1:18" x14ac:dyDescent="0.25">
      <c r="A36" s="228"/>
      <c r="B36" s="229"/>
      <c r="C36" s="229"/>
      <c r="D36" s="230"/>
      <c r="E36" s="230"/>
      <c r="F36" s="230"/>
      <c r="G36" s="230"/>
      <c r="H36" s="232"/>
      <c r="I36" s="232"/>
      <c r="J36" s="154"/>
      <c r="K36" s="233"/>
      <c r="L36" s="233"/>
      <c r="M36" s="233"/>
      <c r="N36" s="233"/>
      <c r="O36" s="233"/>
      <c r="P36" s="235"/>
      <c r="Q36" s="235"/>
      <c r="R36" s="236"/>
    </row>
    <row r="37" spans="1:18" x14ac:dyDescent="0.25">
      <c r="A37" s="228"/>
      <c r="B37" s="229"/>
      <c r="C37" s="229"/>
      <c r="D37" s="230"/>
      <c r="E37" s="230"/>
      <c r="F37" s="230"/>
      <c r="G37" s="230"/>
      <c r="H37" s="232"/>
      <c r="I37" s="232"/>
      <c r="J37" s="154"/>
      <c r="K37" s="233"/>
      <c r="L37" s="233"/>
      <c r="M37" s="233"/>
      <c r="N37" s="233"/>
      <c r="O37" s="233"/>
      <c r="P37" s="234"/>
      <c r="Q37" s="231"/>
      <c r="R37" s="229"/>
    </row>
    <row r="38" spans="1:18" x14ac:dyDescent="0.25">
      <c r="A38" s="228"/>
      <c r="B38" s="229"/>
      <c r="C38" s="229"/>
      <c r="D38" s="230"/>
      <c r="E38" s="230"/>
      <c r="F38" s="230"/>
      <c r="G38" s="230"/>
      <c r="H38" s="232"/>
      <c r="I38" s="232"/>
      <c r="J38" s="154"/>
      <c r="K38" s="233"/>
      <c r="L38" s="233"/>
      <c r="M38" s="233"/>
      <c r="N38" s="233"/>
      <c r="O38" s="233"/>
      <c r="P38" s="235"/>
      <c r="Q38" s="235"/>
      <c r="R38" s="236"/>
    </row>
    <row r="39" spans="1:18" x14ac:dyDescent="0.25">
      <c r="A39" s="237"/>
      <c r="B39" s="238"/>
      <c r="C39" s="238"/>
      <c r="D39" s="230"/>
      <c r="E39" s="230"/>
      <c r="F39" s="230"/>
      <c r="G39" s="230"/>
      <c r="H39" s="232"/>
      <c r="I39" s="232"/>
      <c r="J39" s="154"/>
      <c r="K39" s="233"/>
      <c r="L39" s="233"/>
      <c r="M39" s="233"/>
      <c r="N39" s="233"/>
      <c r="O39" s="233"/>
      <c r="P39" s="235"/>
      <c r="Q39" s="231"/>
      <c r="R39" s="238"/>
    </row>
    <row r="40" spans="1:18" x14ac:dyDescent="0.25">
      <c r="A40" s="237"/>
      <c r="B40" s="239"/>
      <c r="C40" s="239"/>
      <c r="D40" s="230"/>
      <c r="E40" s="230"/>
      <c r="F40" s="230"/>
      <c r="G40" s="230"/>
      <c r="H40" s="232"/>
      <c r="I40" s="232"/>
      <c r="J40" s="154"/>
      <c r="K40" s="233"/>
      <c r="L40" s="233"/>
      <c r="M40" s="233"/>
      <c r="N40" s="233"/>
      <c r="O40" s="233"/>
      <c r="P40" s="235"/>
      <c r="Q40" s="231"/>
      <c r="R40" s="238"/>
    </row>
    <row r="41" spans="1:18" x14ac:dyDescent="0.25">
      <c r="A41" s="228"/>
      <c r="B41" s="229"/>
      <c r="C41" s="229"/>
      <c r="D41" s="230"/>
      <c r="E41" s="230"/>
      <c r="F41" s="230"/>
      <c r="G41" s="230"/>
      <c r="H41" s="232"/>
      <c r="I41" s="232"/>
      <c r="J41" s="154"/>
      <c r="K41" s="233"/>
      <c r="L41" s="233"/>
      <c r="M41" s="233"/>
      <c r="N41" s="233"/>
      <c r="O41" s="233"/>
      <c r="P41" s="235"/>
      <c r="Q41" s="231"/>
      <c r="R41" s="229"/>
    </row>
    <row r="42" spans="1:18" x14ac:dyDescent="0.25">
      <c r="A42" s="228"/>
      <c r="B42" s="229"/>
      <c r="C42" s="229"/>
      <c r="D42" s="230"/>
      <c r="E42" s="230"/>
      <c r="F42" s="230"/>
      <c r="G42" s="230"/>
      <c r="H42" s="232"/>
      <c r="I42" s="232"/>
      <c r="J42" s="154"/>
      <c r="K42" s="233"/>
      <c r="L42" s="233"/>
      <c r="M42" s="233"/>
      <c r="N42" s="233"/>
      <c r="O42" s="233"/>
      <c r="P42" s="235"/>
      <c r="Q42" s="231"/>
      <c r="R42" s="229"/>
    </row>
    <row r="43" spans="1:18" x14ac:dyDescent="0.25">
      <c r="A43" s="228"/>
      <c r="B43" s="229"/>
      <c r="C43" s="229"/>
      <c r="D43" s="230"/>
      <c r="E43" s="230"/>
      <c r="F43" s="230"/>
      <c r="G43" s="230"/>
      <c r="H43" s="232"/>
      <c r="I43" s="232"/>
      <c r="J43" s="154"/>
      <c r="K43" s="233"/>
      <c r="L43" s="233"/>
      <c r="M43" s="233"/>
      <c r="N43" s="233"/>
      <c r="O43" s="233"/>
      <c r="P43" s="235"/>
      <c r="Q43" s="231"/>
      <c r="R43" s="229"/>
    </row>
    <row r="44" spans="1:18" x14ac:dyDescent="0.25">
      <c r="A44" s="228"/>
      <c r="B44" s="229"/>
      <c r="C44" s="229"/>
      <c r="D44" s="230"/>
      <c r="E44" s="230"/>
      <c r="F44" s="230"/>
      <c r="G44" s="230"/>
      <c r="H44" s="232"/>
      <c r="I44" s="232"/>
      <c r="J44" s="154"/>
      <c r="K44" s="233"/>
      <c r="L44" s="233"/>
      <c r="M44" s="233"/>
      <c r="N44" s="233"/>
      <c r="O44" s="233"/>
      <c r="P44" s="235"/>
      <c r="Q44" s="231"/>
      <c r="R44" s="229"/>
    </row>
    <row r="45" spans="1:18" x14ac:dyDescent="0.25">
      <c r="A45" s="228"/>
      <c r="B45" s="229"/>
      <c r="C45" s="229"/>
      <c r="D45" s="230"/>
      <c r="E45" s="230"/>
      <c r="F45" s="230"/>
      <c r="G45" s="230"/>
      <c r="H45" s="232"/>
      <c r="I45" s="232"/>
      <c r="J45" s="154"/>
      <c r="K45" s="233"/>
      <c r="L45" s="233"/>
      <c r="M45" s="233"/>
      <c r="N45" s="233"/>
      <c r="O45" s="233"/>
      <c r="P45" s="235"/>
      <c r="Q45" s="231"/>
      <c r="R45" s="229"/>
    </row>
    <row r="46" spans="1:18" x14ac:dyDescent="0.25">
      <c r="A46" s="228"/>
      <c r="B46" s="229"/>
      <c r="C46" s="229"/>
      <c r="D46" s="230"/>
      <c r="E46" s="230"/>
      <c r="F46" s="230"/>
      <c r="G46" s="230"/>
      <c r="H46" s="232"/>
      <c r="I46" s="232"/>
      <c r="J46" s="154"/>
      <c r="K46" s="233"/>
      <c r="L46" s="233"/>
      <c r="M46" s="233"/>
      <c r="N46" s="233"/>
      <c r="O46" s="233"/>
      <c r="P46" s="235"/>
      <c r="Q46" s="231"/>
      <c r="R46" s="229"/>
    </row>
    <row r="47" spans="1:18" x14ac:dyDescent="0.25">
      <c r="A47" s="228"/>
      <c r="B47" s="229"/>
      <c r="C47" s="229"/>
      <c r="D47" s="230"/>
      <c r="E47" s="230"/>
      <c r="F47" s="230"/>
      <c r="G47" s="230"/>
      <c r="H47" s="232"/>
      <c r="I47" s="232"/>
      <c r="J47" s="154"/>
      <c r="K47" s="233"/>
      <c r="L47" s="233"/>
      <c r="M47" s="233"/>
      <c r="N47" s="233"/>
      <c r="O47" s="233"/>
      <c r="P47" s="235"/>
      <c r="Q47" s="231"/>
      <c r="R47" s="229"/>
    </row>
    <row r="48" spans="1:18" x14ac:dyDescent="0.25">
      <c r="A48" s="228"/>
      <c r="B48" s="229"/>
      <c r="C48" s="229"/>
      <c r="D48" s="230"/>
      <c r="E48" s="230"/>
      <c r="F48" s="230"/>
      <c r="G48" s="230"/>
      <c r="H48" s="232"/>
      <c r="I48" s="232"/>
      <c r="J48" s="154"/>
      <c r="K48" s="233"/>
      <c r="L48" s="233"/>
      <c r="M48" s="233"/>
      <c r="N48" s="233"/>
      <c r="O48" s="233"/>
      <c r="P48" s="235"/>
      <c r="Q48" s="231"/>
      <c r="R48" s="229"/>
    </row>
    <row r="49" spans="1:18" x14ac:dyDescent="0.25">
      <c r="A49" s="228"/>
      <c r="B49" s="229"/>
      <c r="C49" s="229"/>
      <c r="D49" s="230"/>
      <c r="E49" s="230"/>
      <c r="F49" s="230"/>
      <c r="G49" s="230"/>
      <c r="H49" s="232"/>
      <c r="I49" s="232"/>
      <c r="J49" s="154"/>
      <c r="K49" s="233"/>
      <c r="L49" s="233"/>
      <c r="M49" s="233"/>
      <c r="N49" s="233"/>
      <c r="O49" s="233"/>
      <c r="P49" s="235"/>
      <c r="Q49" s="231"/>
      <c r="R49" s="229"/>
    </row>
    <row r="50" spans="1:18" x14ac:dyDescent="0.25">
      <c r="A50" s="228"/>
      <c r="B50" s="229"/>
      <c r="C50" s="229"/>
      <c r="D50" s="230"/>
      <c r="E50" s="230"/>
      <c r="F50" s="230"/>
      <c r="G50" s="230"/>
      <c r="H50" s="232"/>
      <c r="I50" s="232"/>
      <c r="J50" s="154"/>
      <c r="K50" s="233"/>
      <c r="L50" s="233"/>
      <c r="M50" s="233"/>
      <c r="N50" s="233"/>
      <c r="O50" s="233"/>
      <c r="P50" s="235"/>
      <c r="Q50" s="231"/>
      <c r="R50" s="229"/>
    </row>
    <row r="51" spans="1:18" x14ac:dyDescent="0.25">
      <c r="A51" s="228"/>
      <c r="B51" s="229"/>
      <c r="C51" s="229"/>
      <c r="D51" s="230"/>
      <c r="E51" s="230"/>
      <c r="F51" s="230"/>
      <c r="G51" s="230"/>
      <c r="H51" s="232"/>
      <c r="I51" s="232"/>
      <c r="J51" s="154"/>
      <c r="K51" s="233"/>
      <c r="L51" s="233"/>
      <c r="M51" s="233"/>
      <c r="N51" s="233"/>
      <c r="O51" s="233"/>
      <c r="P51" s="235"/>
      <c r="Q51" s="231"/>
      <c r="R51" s="229"/>
    </row>
    <row r="52" spans="1:18" x14ac:dyDescent="0.25">
      <c r="A52" s="237"/>
      <c r="B52" s="238"/>
      <c r="C52" s="238"/>
      <c r="D52" s="230"/>
      <c r="E52" s="230"/>
      <c r="F52" s="230"/>
      <c r="G52" s="230"/>
      <c r="H52" s="235"/>
      <c r="I52" s="235"/>
      <c r="J52" s="154"/>
      <c r="K52" s="235"/>
      <c r="L52" s="235"/>
      <c r="M52" s="235"/>
      <c r="N52" s="235"/>
      <c r="O52" s="235"/>
      <c r="P52" s="235"/>
      <c r="Q52" s="231"/>
      <c r="R52" s="236"/>
    </row>
    <row r="53" spans="1:18" x14ac:dyDescent="0.25">
      <c r="A53" s="237"/>
      <c r="B53" s="239"/>
      <c r="C53" s="239"/>
      <c r="D53" s="230"/>
      <c r="E53" s="230"/>
      <c r="F53" s="230"/>
      <c r="G53" s="230"/>
      <c r="H53" s="235"/>
      <c r="I53" s="235"/>
      <c r="J53" s="154"/>
      <c r="K53" s="235"/>
      <c r="L53" s="235"/>
      <c r="M53" s="235"/>
      <c r="N53" s="235"/>
      <c r="O53" s="235"/>
      <c r="P53" s="235"/>
      <c r="Q53" s="231"/>
      <c r="R53" s="229"/>
    </row>
    <row r="54" spans="1:18" x14ac:dyDescent="0.25">
      <c r="A54" s="228"/>
      <c r="B54" s="229"/>
      <c r="C54" s="229"/>
      <c r="D54" s="230"/>
      <c r="E54" s="230"/>
      <c r="F54" s="230"/>
      <c r="G54" s="230"/>
      <c r="H54" s="235"/>
      <c r="I54" s="235"/>
      <c r="J54" s="154"/>
      <c r="K54" s="235"/>
      <c r="L54" s="235"/>
      <c r="M54" s="235"/>
      <c r="N54" s="235"/>
      <c r="O54" s="235"/>
      <c r="P54" s="235"/>
      <c r="Q54" s="231"/>
      <c r="R54" s="229"/>
    </row>
    <row r="55" spans="1:18" x14ac:dyDescent="0.25">
      <c r="A55" s="228"/>
      <c r="B55" s="229"/>
      <c r="C55" s="229"/>
      <c r="D55" s="230"/>
      <c r="E55" s="230"/>
      <c r="F55" s="230"/>
      <c r="G55" s="230"/>
      <c r="H55" s="235"/>
      <c r="I55" s="235"/>
      <c r="J55" s="154"/>
      <c r="K55" s="235"/>
      <c r="L55" s="235"/>
      <c r="M55" s="235"/>
      <c r="N55" s="235"/>
      <c r="O55" s="235"/>
      <c r="P55" s="235"/>
      <c r="Q55" s="231"/>
      <c r="R55" s="229"/>
    </row>
    <row r="56" spans="1:18" x14ac:dyDescent="0.25">
      <c r="A56" s="228"/>
      <c r="B56" s="229"/>
      <c r="C56" s="229"/>
      <c r="D56" s="230"/>
      <c r="E56" s="230"/>
      <c r="F56" s="230"/>
      <c r="G56" s="230"/>
      <c r="H56" s="235"/>
      <c r="I56" s="235"/>
      <c r="J56" s="154"/>
      <c r="K56" s="234"/>
      <c r="L56" s="234"/>
      <c r="M56" s="234"/>
      <c r="N56" s="234"/>
      <c r="O56" s="234"/>
      <c r="P56" s="234"/>
      <c r="Q56" s="231"/>
      <c r="R56" s="229"/>
    </row>
    <row r="57" spans="1:18" x14ac:dyDescent="0.25">
      <c r="A57" s="3"/>
      <c r="B57" s="13"/>
      <c r="C57" s="13"/>
      <c r="D57" s="8"/>
      <c r="E57" s="8"/>
      <c r="F57" s="8"/>
      <c r="G57" s="8"/>
      <c r="H57" s="5"/>
      <c r="I57" s="151"/>
      <c r="J57" s="150"/>
      <c r="K57" s="5"/>
      <c r="L57" s="5"/>
      <c r="M57" s="235"/>
      <c r="N57" s="235"/>
      <c r="O57" s="235"/>
      <c r="P57" s="5"/>
      <c r="Q57" s="157"/>
      <c r="R57" s="1"/>
    </row>
    <row r="58" spans="1:18" x14ac:dyDescent="0.25">
      <c r="A58" s="155"/>
      <c r="B58" s="156"/>
      <c r="C58" s="156"/>
      <c r="D58" s="8"/>
      <c r="E58" s="6"/>
      <c r="F58" s="6"/>
      <c r="G58" s="6"/>
      <c r="H58" s="7"/>
      <c r="I58" s="147"/>
      <c r="J58" s="148"/>
      <c r="K58" s="7"/>
      <c r="L58" s="7"/>
      <c r="M58" s="246"/>
      <c r="N58" s="246"/>
      <c r="O58" s="246"/>
      <c r="P58" s="7"/>
      <c r="Q58" s="157"/>
      <c r="R58" s="156"/>
    </row>
    <row r="59" spans="1:18" ht="15.75" thickBot="1" x14ac:dyDescent="0.3">
      <c r="A59" s="158"/>
      <c r="B59" s="159"/>
      <c r="C59" s="159"/>
      <c r="D59" s="11"/>
      <c r="E59" s="11"/>
      <c r="F59" s="11"/>
      <c r="G59" s="11"/>
      <c r="H59" s="10"/>
      <c r="I59" s="160"/>
      <c r="J59" s="161"/>
      <c r="K59" s="162"/>
      <c r="L59" s="10"/>
      <c r="M59" s="247"/>
      <c r="N59" s="247"/>
      <c r="O59" s="247"/>
      <c r="P59" s="10"/>
      <c r="Q59" s="163"/>
      <c r="R59" s="164"/>
    </row>
    <row r="60" spans="1:18" x14ac:dyDescent="0.25">
      <c r="A60" s="446"/>
      <c r="B60" s="447"/>
      <c r="C60" s="447"/>
      <c r="D60" s="447"/>
      <c r="E60" s="447"/>
      <c r="F60" s="447"/>
      <c r="G60" s="447"/>
      <c r="H60" s="447"/>
      <c r="I60" s="448"/>
      <c r="J60" s="148"/>
      <c r="K60" s="7"/>
      <c r="L60" s="7"/>
      <c r="M60" s="246"/>
      <c r="N60" s="246"/>
      <c r="O60" s="246"/>
      <c r="P60" s="7"/>
      <c r="Q60" s="7"/>
      <c r="R60" s="62"/>
    </row>
    <row r="61" spans="1:18" x14ac:dyDescent="0.25">
      <c r="A61" s="449"/>
      <c r="B61" s="450"/>
      <c r="C61" s="450"/>
      <c r="D61" s="450"/>
      <c r="E61" s="450"/>
      <c r="F61" s="450"/>
      <c r="G61" s="450"/>
      <c r="H61" s="450"/>
      <c r="I61" s="451"/>
      <c r="J61" s="150"/>
      <c r="K61" s="5"/>
      <c r="L61" s="5"/>
      <c r="M61" s="235"/>
      <c r="N61" s="235"/>
      <c r="O61" s="235"/>
      <c r="P61" s="5"/>
      <c r="Q61" s="5"/>
      <c r="R61" s="1"/>
    </row>
    <row r="62" spans="1:18" x14ac:dyDescent="0.25">
      <c r="A62" s="449"/>
      <c r="B62" s="450"/>
      <c r="C62" s="450"/>
      <c r="D62" s="450"/>
      <c r="E62" s="450"/>
      <c r="F62" s="450"/>
      <c r="G62" s="450"/>
      <c r="H62" s="450"/>
      <c r="I62" s="450"/>
      <c r="J62" s="451"/>
      <c r="K62" s="3"/>
      <c r="L62" s="3"/>
      <c r="M62" s="228"/>
      <c r="N62" s="228"/>
      <c r="O62" s="228"/>
      <c r="P62" s="3"/>
      <c r="Q62" s="3"/>
      <c r="R62" s="1"/>
    </row>
    <row r="63" spans="1:18" ht="15.75" x14ac:dyDescent="0.25">
      <c r="A63" s="426"/>
      <c r="B63" s="427"/>
      <c r="C63" s="427"/>
      <c r="D63" s="427"/>
      <c r="E63" s="427"/>
      <c r="F63" s="427"/>
      <c r="G63" s="427"/>
      <c r="H63" s="427"/>
      <c r="I63" s="427"/>
      <c r="J63" s="428"/>
      <c r="K63" s="165"/>
      <c r="L63" s="165"/>
      <c r="M63" s="248"/>
      <c r="N63" s="248"/>
      <c r="O63" s="248"/>
      <c r="P63" s="165"/>
      <c r="Q63" s="165"/>
      <c r="R63" s="166"/>
    </row>
  </sheetData>
  <mergeCells count="22">
    <mergeCell ref="R1:R12"/>
    <mergeCell ref="K2:K11"/>
    <mergeCell ref="L2:L11"/>
    <mergeCell ref="P2:P11"/>
    <mergeCell ref="Q2:Q11"/>
    <mergeCell ref="O2:O10"/>
    <mergeCell ref="M2:M11"/>
    <mergeCell ref="N2:N10"/>
    <mergeCell ref="A63:J63"/>
    <mergeCell ref="G1:G11"/>
    <mergeCell ref="H1:H11"/>
    <mergeCell ref="I1:I11"/>
    <mergeCell ref="J1:J11"/>
    <mergeCell ref="A1:A11"/>
    <mergeCell ref="B1:B11"/>
    <mergeCell ref="C1:C11"/>
    <mergeCell ref="D1:D11"/>
    <mergeCell ref="E1:E11"/>
    <mergeCell ref="F1:F11"/>
    <mergeCell ref="A60:I60"/>
    <mergeCell ref="A61:I61"/>
    <mergeCell ref="A62:J6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C174-A057-47C8-856E-1A47CD0D4950}">
  <dimension ref="A1:U59"/>
  <sheetViews>
    <sheetView topLeftCell="A24" zoomScaleNormal="100" workbookViewId="0">
      <selection sqref="A1:U56"/>
    </sheetView>
  </sheetViews>
  <sheetFormatPr defaultRowHeight="15" x14ac:dyDescent="0.25"/>
  <cols>
    <col min="1" max="2" width="10.7109375" customWidth="1"/>
    <col min="3" max="3" width="20.7109375" customWidth="1"/>
    <col min="4" max="4" width="6.42578125" customWidth="1"/>
    <col min="5" max="5" width="25.28515625" customWidth="1"/>
    <col min="6" max="7" width="6.5703125" customWidth="1"/>
    <col min="8" max="8" width="7.5703125" bestFit="1" customWidth="1"/>
    <col min="9" max="9" width="19.28515625" customWidth="1"/>
    <col min="10" max="10" width="12.85546875" customWidth="1"/>
    <col min="11" max="12" width="10.7109375" customWidth="1"/>
    <col min="13" max="13" width="12.7109375" customWidth="1"/>
    <col min="14" max="15" width="10.7109375" customWidth="1"/>
    <col min="16" max="16" width="28.140625" customWidth="1"/>
    <col min="17" max="21" width="10.85546875" customWidth="1"/>
  </cols>
  <sheetData>
    <row r="1" spans="1:21" ht="19.5" customHeight="1" x14ac:dyDescent="0.25">
      <c r="A1" s="490" t="s">
        <v>26</v>
      </c>
      <c r="B1" s="493" t="s">
        <v>0</v>
      </c>
      <c r="C1" s="493" t="s">
        <v>21</v>
      </c>
      <c r="D1" s="496" t="s">
        <v>50</v>
      </c>
      <c r="E1" s="499" t="s">
        <v>51</v>
      </c>
      <c r="F1" s="502" t="s">
        <v>52</v>
      </c>
      <c r="G1" s="503"/>
      <c r="H1" s="504"/>
      <c r="I1" s="524" t="s">
        <v>53</v>
      </c>
      <c r="J1" s="526" t="s">
        <v>18</v>
      </c>
      <c r="K1" s="306">
        <v>897</v>
      </c>
      <c r="L1" s="168">
        <v>407</v>
      </c>
      <c r="M1" s="307">
        <v>424</v>
      </c>
      <c r="N1" s="168"/>
      <c r="O1" s="168"/>
      <c r="P1" s="529"/>
      <c r="Q1" s="509"/>
      <c r="R1" s="510"/>
      <c r="S1" s="510"/>
      <c r="T1" s="510"/>
      <c r="U1" s="511"/>
    </row>
    <row r="2" spans="1:21" ht="111" customHeight="1" x14ac:dyDescent="0.25">
      <c r="A2" s="491"/>
      <c r="B2" s="494"/>
      <c r="C2" s="494"/>
      <c r="D2" s="497"/>
      <c r="E2" s="500"/>
      <c r="F2" s="505"/>
      <c r="G2" s="506"/>
      <c r="H2" s="507"/>
      <c r="I2" s="525"/>
      <c r="J2" s="527"/>
      <c r="K2" s="518" t="s">
        <v>79</v>
      </c>
      <c r="L2" s="519" t="s">
        <v>63</v>
      </c>
      <c r="M2" s="522" t="s">
        <v>80</v>
      </c>
      <c r="N2" s="519"/>
      <c r="O2" s="519"/>
      <c r="P2" s="530"/>
      <c r="Q2" s="512"/>
      <c r="R2" s="513"/>
      <c r="S2" s="513"/>
      <c r="T2" s="513"/>
      <c r="U2" s="514"/>
    </row>
    <row r="3" spans="1:21" x14ac:dyDescent="0.25">
      <c r="A3" s="491"/>
      <c r="B3" s="494"/>
      <c r="C3" s="494"/>
      <c r="D3" s="497"/>
      <c r="E3" s="500"/>
      <c r="F3" s="508" t="s">
        <v>54</v>
      </c>
      <c r="G3" s="508" t="s">
        <v>55</v>
      </c>
      <c r="H3" s="508" t="s">
        <v>56</v>
      </c>
      <c r="I3" s="525"/>
      <c r="J3" s="527"/>
      <c r="K3" s="351"/>
      <c r="L3" s="520"/>
      <c r="M3" s="523"/>
      <c r="N3" s="520"/>
      <c r="O3" s="520"/>
      <c r="P3" s="530"/>
      <c r="Q3" s="512"/>
      <c r="R3" s="513"/>
      <c r="S3" s="513"/>
      <c r="T3" s="513"/>
      <c r="U3" s="514"/>
    </row>
    <row r="4" spans="1:21" ht="15.75" customHeight="1" x14ac:dyDescent="0.25">
      <c r="A4" s="491"/>
      <c r="B4" s="494"/>
      <c r="C4" s="494"/>
      <c r="D4" s="497"/>
      <c r="E4" s="500"/>
      <c r="F4" s="494"/>
      <c r="G4" s="494"/>
      <c r="H4" s="494"/>
      <c r="I4" s="525"/>
      <c r="J4" s="527"/>
      <c r="K4" s="365"/>
      <c r="L4" s="521"/>
      <c r="M4" s="361"/>
      <c r="N4" s="521"/>
      <c r="O4" s="521"/>
      <c r="P4" s="530"/>
      <c r="Q4" s="512"/>
      <c r="R4" s="513"/>
      <c r="S4" s="513"/>
      <c r="T4" s="513"/>
      <c r="U4" s="514"/>
    </row>
    <row r="5" spans="1:21" ht="30" customHeight="1" x14ac:dyDescent="0.25">
      <c r="A5" s="491"/>
      <c r="B5" s="494"/>
      <c r="C5" s="494"/>
      <c r="D5" s="497"/>
      <c r="E5" s="500"/>
      <c r="F5" s="494"/>
      <c r="G5" s="494"/>
      <c r="H5" s="494"/>
      <c r="I5" s="525"/>
      <c r="J5" s="528"/>
      <c r="K5" s="169" t="s">
        <v>78</v>
      </c>
      <c r="L5" s="170" t="s">
        <v>57</v>
      </c>
      <c r="M5" s="170" t="s">
        <v>78</v>
      </c>
      <c r="N5" s="170"/>
      <c r="O5" s="170"/>
      <c r="P5" s="531"/>
      <c r="Q5" s="515"/>
      <c r="R5" s="516"/>
      <c r="S5" s="516"/>
      <c r="T5" s="516"/>
      <c r="U5" s="517"/>
    </row>
    <row r="6" spans="1:21" ht="15.75" thickBot="1" x14ac:dyDescent="0.3">
      <c r="A6" s="492"/>
      <c r="B6" s="495"/>
      <c r="C6" s="495"/>
      <c r="D6" s="498"/>
      <c r="E6" s="501"/>
      <c r="F6" s="171" t="s">
        <v>4</v>
      </c>
      <c r="G6" s="171" t="s">
        <v>4</v>
      </c>
      <c r="H6" s="171" t="s">
        <v>4</v>
      </c>
      <c r="I6" s="172" t="s">
        <v>5</v>
      </c>
      <c r="J6" s="173"/>
      <c r="K6" s="174" t="s">
        <v>5</v>
      </c>
      <c r="L6" s="175" t="s">
        <v>6</v>
      </c>
      <c r="M6" s="175" t="s">
        <v>7</v>
      </c>
      <c r="N6" s="175"/>
      <c r="O6" s="175"/>
      <c r="P6" s="175" t="s">
        <v>27</v>
      </c>
      <c r="Q6" s="475" t="s">
        <v>58</v>
      </c>
      <c r="R6" s="476"/>
      <c r="S6" s="476"/>
      <c r="T6" s="476"/>
      <c r="U6" s="477"/>
    </row>
    <row r="7" spans="1:21" x14ac:dyDescent="0.25">
      <c r="A7" s="176"/>
      <c r="B7" s="176"/>
      <c r="C7" s="177"/>
      <c r="D7" s="178"/>
      <c r="E7" s="179"/>
      <c r="F7" s="180"/>
      <c r="G7" s="180"/>
      <c r="H7" s="181"/>
      <c r="I7" s="182"/>
      <c r="J7" s="183"/>
      <c r="K7" s="184"/>
      <c r="L7" s="185"/>
      <c r="M7" s="185"/>
      <c r="N7" s="274"/>
      <c r="O7" s="273"/>
      <c r="P7" s="186"/>
      <c r="Q7" s="478"/>
      <c r="R7" s="478"/>
      <c r="S7" s="478"/>
      <c r="T7" s="478"/>
      <c r="U7" s="479"/>
    </row>
    <row r="8" spans="1:21" x14ac:dyDescent="0.25">
      <c r="A8" s="187">
        <v>1</v>
      </c>
      <c r="B8" s="187">
        <v>775</v>
      </c>
      <c r="C8" s="188">
        <v>19.786000000000001</v>
      </c>
      <c r="D8" s="189" t="s">
        <v>59</v>
      </c>
      <c r="E8" s="190" t="s">
        <v>66</v>
      </c>
      <c r="F8" s="191">
        <v>8</v>
      </c>
      <c r="G8" s="191">
        <v>43</v>
      </c>
      <c r="H8" s="192">
        <v>78</v>
      </c>
      <c r="I8" s="182">
        <f t="shared" ref="I8:I18" si="0">((F8*G8)+((H8-G8)/2)^2)/9</f>
        <v>72.25</v>
      </c>
      <c r="J8" s="183" t="s">
        <v>65</v>
      </c>
      <c r="K8" s="193">
        <f t="shared" ref="K8:K48" si="1">I8</f>
        <v>72.25</v>
      </c>
      <c r="L8" s="194">
        <f t="shared" ref="L8:L48" si="2">I8*0.09</f>
        <v>6.5024999999999995</v>
      </c>
      <c r="M8" s="194">
        <f>I8*(0.75/36)</f>
        <v>1.5052083333333333</v>
      </c>
      <c r="N8" s="275"/>
      <c r="O8" s="258"/>
      <c r="P8" s="195"/>
      <c r="Q8" s="480"/>
      <c r="R8" s="480"/>
      <c r="S8" s="480"/>
      <c r="T8" s="480"/>
      <c r="U8" s="481"/>
    </row>
    <row r="9" spans="1:21" x14ac:dyDescent="0.25">
      <c r="A9" s="187">
        <v>1</v>
      </c>
      <c r="B9" s="187">
        <v>775</v>
      </c>
      <c r="C9" s="188">
        <v>19.951000000000001</v>
      </c>
      <c r="D9" s="189" t="s">
        <v>59</v>
      </c>
      <c r="E9" s="190" t="s">
        <v>67</v>
      </c>
      <c r="F9" s="191">
        <v>10</v>
      </c>
      <c r="G9" s="191">
        <v>54</v>
      </c>
      <c r="H9" s="192">
        <v>70</v>
      </c>
      <c r="I9" s="182">
        <f t="shared" si="0"/>
        <v>67.111111111111114</v>
      </c>
      <c r="J9" s="183" t="s">
        <v>65</v>
      </c>
      <c r="K9" s="193">
        <f t="shared" ref="K9:K18" si="3">I9</f>
        <v>67.111111111111114</v>
      </c>
      <c r="L9" s="194">
        <f t="shared" ref="L9:L18" si="4">I9*0.09</f>
        <v>6.04</v>
      </c>
      <c r="M9" s="194">
        <f t="shared" ref="M9:M18" si="5">I9*(0.75/36)</f>
        <v>1.3981481481481481</v>
      </c>
      <c r="N9" s="275"/>
      <c r="O9" s="258"/>
      <c r="P9" s="195"/>
      <c r="Q9" s="480"/>
      <c r="R9" s="480"/>
      <c r="S9" s="480"/>
      <c r="T9" s="480"/>
      <c r="U9" s="481"/>
    </row>
    <row r="10" spans="1:21" x14ac:dyDescent="0.25">
      <c r="A10" s="187">
        <v>1</v>
      </c>
      <c r="B10" s="187">
        <v>775</v>
      </c>
      <c r="C10" s="188">
        <v>19.951000000000001</v>
      </c>
      <c r="D10" s="189" t="s">
        <v>60</v>
      </c>
      <c r="E10" s="190" t="s">
        <v>68</v>
      </c>
      <c r="F10" s="191">
        <v>0</v>
      </c>
      <c r="G10" s="191">
        <v>0</v>
      </c>
      <c r="H10" s="192">
        <v>0</v>
      </c>
      <c r="I10" s="182">
        <f t="shared" si="0"/>
        <v>0</v>
      </c>
      <c r="J10" s="183" t="s">
        <v>65</v>
      </c>
      <c r="K10" s="193">
        <f t="shared" si="3"/>
        <v>0</v>
      </c>
      <c r="L10" s="194">
        <f t="shared" si="4"/>
        <v>0</v>
      </c>
      <c r="M10" s="194">
        <f t="shared" si="5"/>
        <v>0</v>
      </c>
      <c r="N10" s="275"/>
      <c r="O10" s="258"/>
      <c r="P10" s="195" t="s">
        <v>87</v>
      </c>
      <c r="Q10" s="480"/>
      <c r="R10" s="480"/>
      <c r="S10" s="480"/>
      <c r="T10" s="480"/>
      <c r="U10" s="481"/>
    </row>
    <row r="11" spans="1:21" x14ac:dyDescent="0.25">
      <c r="A11" s="187">
        <v>1</v>
      </c>
      <c r="B11" s="187">
        <v>775</v>
      </c>
      <c r="C11" s="188">
        <v>21.135999999999999</v>
      </c>
      <c r="D11" s="189" t="s">
        <v>59</v>
      </c>
      <c r="E11" s="190" t="s">
        <v>69</v>
      </c>
      <c r="F11" s="191">
        <v>5</v>
      </c>
      <c r="G11" s="191">
        <v>22</v>
      </c>
      <c r="H11" s="192">
        <v>37</v>
      </c>
      <c r="I11" s="182">
        <f t="shared" si="0"/>
        <v>18.472222222222221</v>
      </c>
      <c r="J11" s="183" t="s">
        <v>65</v>
      </c>
      <c r="K11" s="193">
        <f t="shared" si="3"/>
        <v>18.472222222222221</v>
      </c>
      <c r="L11" s="194">
        <f t="shared" si="4"/>
        <v>1.6624999999999999</v>
      </c>
      <c r="M11" s="194">
        <f t="shared" si="5"/>
        <v>0.38483796296296291</v>
      </c>
      <c r="N11" s="275"/>
      <c r="O11" s="258"/>
      <c r="P11" s="195"/>
      <c r="Q11" s="480"/>
      <c r="R11" s="480"/>
      <c r="S11" s="480"/>
      <c r="T11" s="480"/>
      <c r="U11" s="481"/>
    </row>
    <row r="12" spans="1:21" x14ac:dyDescent="0.25">
      <c r="A12" s="187">
        <v>1</v>
      </c>
      <c r="B12" s="187">
        <v>775</v>
      </c>
      <c r="C12" s="188">
        <v>21.161000000000001</v>
      </c>
      <c r="D12" s="189" t="s">
        <v>59</v>
      </c>
      <c r="E12" s="197" t="s">
        <v>69</v>
      </c>
      <c r="F12" s="191">
        <v>5</v>
      </c>
      <c r="G12" s="191">
        <v>20</v>
      </c>
      <c r="H12" s="192">
        <v>30</v>
      </c>
      <c r="I12" s="182">
        <f t="shared" si="0"/>
        <v>13.888888888888889</v>
      </c>
      <c r="J12" s="183" t="s">
        <v>65</v>
      </c>
      <c r="K12" s="193">
        <f t="shared" si="3"/>
        <v>13.888888888888889</v>
      </c>
      <c r="L12" s="194">
        <f t="shared" si="4"/>
        <v>1.25</v>
      </c>
      <c r="M12" s="194">
        <f t="shared" si="5"/>
        <v>0.28935185185185186</v>
      </c>
      <c r="N12" s="275"/>
      <c r="O12" s="258"/>
      <c r="P12" s="195"/>
      <c r="Q12" s="480"/>
      <c r="R12" s="480"/>
      <c r="S12" s="480"/>
      <c r="T12" s="480"/>
      <c r="U12" s="481"/>
    </row>
    <row r="13" spans="1:21" x14ac:dyDescent="0.25">
      <c r="A13" s="187"/>
      <c r="B13" s="187"/>
      <c r="C13" s="255"/>
      <c r="D13" s="256"/>
      <c r="E13" s="217"/>
      <c r="F13" s="191"/>
      <c r="G13" s="191"/>
      <c r="H13" s="257"/>
      <c r="I13" s="182"/>
      <c r="J13" s="183"/>
      <c r="K13" s="193"/>
      <c r="L13" s="194"/>
      <c r="M13" s="194"/>
      <c r="N13" s="276"/>
      <c r="O13" s="258"/>
      <c r="P13" s="259"/>
      <c r="Q13" s="480"/>
      <c r="R13" s="480"/>
      <c r="S13" s="480"/>
      <c r="T13" s="480"/>
      <c r="U13" s="481"/>
    </row>
    <row r="14" spans="1:21" x14ac:dyDescent="0.25">
      <c r="A14" s="187">
        <v>1</v>
      </c>
      <c r="B14" s="187">
        <v>775</v>
      </c>
      <c r="C14" s="188">
        <v>21.292000000000002</v>
      </c>
      <c r="D14" s="189" t="s">
        <v>59</v>
      </c>
      <c r="E14" s="197" t="s">
        <v>73</v>
      </c>
      <c r="F14" s="191">
        <v>4</v>
      </c>
      <c r="G14" s="191">
        <v>74</v>
      </c>
      <c r="H14" s="192">
        <v>80</v>
      </c>
      <c r="I14" s="182">
        <f t="shared" si="0"/>
        <v>33.888888888888886</v>
      </c>
      <c r="J14" s="183" t="s">
        <v>65</v>
      </c>
      <c r="K14" s="193">
        <f t="shared" si="3"/>
        <v>33.888888888888886</v>
      </c>
      <c r="L14" s="194">
        <f t="shared" si="4"/>
        <v>3.05</v>
      </c>
      <c r="M14" s="194">
        <f t="shared" si="5"/>
        <v>0.70601851851851838</v>
      </c>
      <c r="N14" s="275"/>
      <c r="O14" s="258"/>
      <c r="P14" s="195"/>
      <c r="Q14" s="480"/>
      <c r="R14" s="480"/>
      <c r="S14" s="480"/>
      <c r="T14" s="480"/>
      <c r="U14" s="481"/>
    </row>
    <row r="15" spans="1:21" x14ac:dyDescent="0.25">
      <c r="A15" s="187">
        <v>1</v>
      </c>
      <c r="B15" s="187">
        <v>775</v>
      </c>
      <c r="C15" s="177">
        <v>21.535</v>
      </c>
      <c r="D15" s="189" t="s">
        <v>59</v>
      </c>
      <c r="E15" s="197" t="s">
        <v>74</v>
      </c>
      <c r="F15" s="191">
        <v>4</v>
      </c>
      <c r="G15" s="191">
        <v>43</v>
      </c>
      <c r="H15" s="192">
        <v>59</v>
      </c>
      <c r="I15" s="182">
        <f t="shared" si="0"/>
        <v>26.222222222222221</v>
      </c>
      <c r="J15" s="183" t="s">
        <v>65</v>
      </c>
      <c r="K15" s="193">
        <f t="shared" si="3"/>
        <v>26.222222222222221</v>
      </c>
      <c r="L15" s="194">
        <f t="shared" si="4"/>
        <v>2.36</v>
      </c>
      <c r="M15" s="194">
        <f t="shared" si="5"/>
        <v>0.54629629629629628</v>
      </c>
      <c r="N15" s="275"/>
      <c r="O15" s="258"/>
      <c r="P15" s="195"/>
      <c r="Q15" s="480"/>
      <c r="R15" s="480"/>
      <c r="S15" s="480"/>
      <c r="T15" s="480"/>
      <c r="U15" s="481"/>
    </row>
    <row r="16" spans="1:21" x14ac:dyDescent="0.25">
      <c r="A16" s="187">
        <v>1</v>
      </c>
      <c r="B16" s="187">
        <v>775</v>
      </c>
      <c r="C16" s="177">
        <v>22.077999999999999</v>
      </c>
      <c r="D16" s="189" t="s">
        <v>60</v>
      </c>
      <c r="E16" s="197" t="s">
        <v>75</v>
      </c>
      <c r="F16" s="191">
        <v>3</v>
      </c>
      <c r="G16" s="191">
        <v>26</v>
      </c>
      <c r="H16" s="192">
        <v>34</v>
      </c>
      <c r="I16" s="182">
        <f t="shared" si="0"/>
        <v>10.444444444444445</v>
      </c>
      <c r="J16" s="183" t="s">
        <v>65</v>
      </c>
      <c r="K16" s="193">
        <f t="shared" si="3"/>
        <v>10.444444444444445</v>
      </c>
      <c r="L16" s="194">
        <f t="shared" si="4"/>
        <v>0.94</v>
      </c>
      <c r="M16" s="194">
        <f t="shared" si="5"/>
        <v>0.21759259259259259</v>
      </c>
      <c r="N16" s="275"/>
      <c r="O16" s="258"/>
      <c r="P16" s="195"/>
      <c r="Q16" s="480"/>
      <c r="R16" s="480"/>
      <c r="S16" s="480"/>
      <c r="T16" s="480"/>
      <c r="U16" s="481"/>
    </row>
    <row r="17" spans="1:21" x14ac:dyDescent="0.25">
      <c r="A17" s="187">
        <v>1</v>
      </c>
      <c r="B17" s="187">
        <v>775</v>
      </c>
      <c r="C17" s="177">
        <v>23.542999999999999</v>
      </c>
      <c r="D17" s="189" t="s">
        <v>59</v>
      </c>
      <c r="E17" s="197" t="s">
        <v>76</v>
      </c>
      <c r="F17" s="191">
        <v>2</v>
      </c>
      <c r="G17" s="191">
        <v>61</v>
      </c>
      <c r="H17" s="192">
        <v>67</v>
      </c>
      <c r="I17" s="182">
        <f t="shared" si="0"/>
        <v>14.555555555555555</v>
      </c>
      <c r="J17" s="183" t="s">
        <v>65</v>
      </c>
      <c r="K17" s="193">
        <f t="shared" si="3"/>
        <v>14.555555555555555</v>
      </c>
      <c r="L17" s="194">
        <f t="shared" si="4"/>
        <v>1.3099999999999998</v>
      </c>
      <c r="M17" s="194">
        <f t="shared" si="5"/>
        <v>0.3032407407407407</v>
      </c>
      <c r="N17" s="275"/>
      <c r="O17" s="258"/>
      <c r="P17" s="195"/>
      <c r="Q17" s="480"/>
      <c r="R17" s="480"/>
      <c r="S17" s="480"/>
      <c r="T17" s="480"/>
      <c r="U17" s="481"/>
    </row>
    <row r="18" spans="1:21" x14ac:dyDescent="0.25">
      <c r="A18" s="187">
        <v>1</v>
      </c>
      <c r="B18" s="187">
        <v>775</v>
      </c>
      <c r="C18" s="177">
        <v>23.670999999999999</v>
      </c>
      <c r="D18" s="189" t="s">
        <v>60</v>
      </c>
      <c r="E18" s="197" t="s">
        <v>77</v>
      </c>
      <c r="F18" s="191">
        <v>10</v>
      </c>
      <c r="G18" s="191">
        <v>25</v>
      </c>
      <c r="H18" s="192">
        <v>33</v>
      </c>
      <c r="I18" s="182">
        <f t="shared" si="0"/>
        <v>29.555555555555557</v>
      </c>
      <c r="J18" s="183" t="s">
        <v>65</v>
      </c>
      <c r="K18" s="193">
        <f t="shared" si="3"/>
        <v>29.555555555555557</v>
      </c>
      <c r="L18" s="194">
        <f t="shared" si="4"/>
        <v>2.66</v>
      </c>
      <c r="M18" s="194">
        <f t="shared" si="5"/>
        <v>0.6157407407407407</v>
      </c>
      <c r="N18" s="275"/>
      <c r="O18" s="258"/>
      <c r="P18" s="195"/>
      <c r="Q18" s="480"/>
      <c r="R18" s="480"/>
      <c r="S18" s="480"/>
      <c r="T18" s="480"/>
      <c r="U18" s="481"/>
    </row>
    <row r="19" spans="1:21" x14ac:dyDescent="0.25">
      <c r="A19" s="254"/>
      <c r="B19" s="254"/>
      <c r="C19" s="260"/>
      <c r="D19" s="256"/>
      <c r="E19" s="217"/>
      <c r="F19" s="191"/>
      <c r="G19" s="191"/>
      <c r="H19" s="257"/>
      <c r="I19" s="182"/>
      <c r="J19" s="183"/>
      <c r="K19" s="193"/>
      <c r="L19" s="258"/>
      <c r="M19" s="258"/>
      <c r="N19" s="276"/>
      <c r="O19" s="258"/>
      <c r="P19" s="259"/>
      <c r="Q19" s="480"/>
      <c r="R19" s="480"/>
      <c r="S19" s="480"/>
      <c r="T19" s="480"/>
      <c r="U19" s="481"/>
    </row>
    <row r="20" spans="1:21" x14ac:dyDescent="0.25">
      <c r="A20" s="187"/>
      <c r="B20" s="187"/>
      <c r="C20" s="177"/>
      <c r="D20" s="189"/>
      <c r="E20" s="197"/>
      <c r="F20" s="191"/>
      <c r="G20" s="191"/>
      <c r="H20" s="192"/>
      <c r="I20" s="182"/>
      <c r="J20" s="183"/>
      <c r="K20" s="193"/>
      <c r="L20" s="194"/>
      <c r="M20" s="194"/>
      <c r="N20" s="275"/>
      <c r="O20" s="258"/>
      <c r="P20" s="195"/>
      <c r="Q20" s="480"/>
      <c r="R20" s="480"/>
      <c r="S20" s="480"/>
      <c r="T20" s="480"/>
      <c r="U20" s="481"/>
    </row>
    <row r="21" spans="1:21" x14ac:dyDescent="0.25">
      <c r="A21" s="187"/>
      <c r="B21" s="187"/>
      <c r="C21" s="177"/>
      <c r="D21" s="189"/>
      <c r="E21" s="197"/>
      <c r="F21" s="191"/>
      <c r="G21" s="191"/>
      <c r="H21" s="192"/>
      <c r="I21" s="182"/>
      <c r="J21" s="183"/>
      <c r="K21" s="193"/>
      <c r="L21" s="194"/>
      <c r="M21" s="194"/>
      <c r="N21" s="275"/>
      <c r="O21" s="258"/>
      <c r="P21" s="195"/>
      <c r="Q21" s="480"/>
      <c r="R21" s="480"/>
      <c r="S21" s="480"/>
      <c r="T21" s="480"/>
      <c r="U21" s="481"/>
    </row>
    <row r="22" spans="1:21" x14ac:dyDescent="0.25">
      <c r="A22" s="187"/>
      <c r="B22" s="187"/>
      <c r="C22" s="177"/>
      <c r="D22" s="189"/>
      <c r="E22" s="197"/>
      <c r="F22" s="191"/>
      <c r="G22" s="191"/>
      <c r="H22" s="192"/>
      <c r="I22" s="182"/>
      <c r="J22" s="183"/>
      <c r="K22" s="193"/>
      <c r="L22" s="194"/>
      <c r="M22" s="194"/>
      <c r="N22" s="275"/>
      <c r="O22" s="258"/>
      <c r="P22" s="195"/>
      <c r="Q22" s="480"/>
      <c r="R22" s="480"/>
      <c r="S22" s="480"/>
      <c r="T22" s="480"/>
      <c r="U22" s="481"/>
    </row>
    <row r="23" spans="1:21" x14ac:dyDescent="0.25">
      <c r="A23" s="187"/>
      <c r="B23" s="187"/>
      <c r="C23" s="177"/>
      <c r="D23" s="189"/>
      <c r="E23" s="197"/>
      <c r="F23" s="191"/>
      <c r="G23" s="191"/>
      <c r="H23" s="192"/>
      <c r="I23" s="182"/>
      <c r="J23" s="183"/>
      <c r="K23" s="193"/>
      <c r="L23" s="194"/>
      <c r="M23" s="194"/>
      <c r="N23" s="275"/>
      <c r="O23" s="258"/>
      <c r="P23" s="195"/>
      <c r="Q23" s="480"/>
      <c r="R23" s="480"/>
      <c r="S23" s="480"/>
      <c r="T23" s="480"/>
      <c r="U23" s="481"/>
    </row>
    <row r="24" spans="1:21" x14ac:dyDescent="0.25">
      <c r="A24" s="187"/>
      <c r="B24" s="187"/>
      <c r="C24" s="177"/>
      <c r="D24" s="196"/>
      <c r="E24" s="197"/>
      <c r="F24" s="191"/>
      <c r="G24" s="191"/>
      <c r="H24" s="192"/>
      <c r="I24" s="182"/>
      <c r="J24" s="183"/>
      <c r="K24" s="193"/>
      <c r="L24" s="194"/>
      <c r="M24" s="194"/>
      <c r="N24" s="275"/>
      <c r="O24" s="258"/>
      <c r="P24" s="195"/>
      <c r="Q24" s="480"/>
      <c r="R24" s="480"/>
      <c r="S24" s="480"/>
      <c r="T24" s="480"/>
      <c r="U24" s="481"/>
    </row>
    <row r="25" spans="1:21" x14ac:dyDescent="0.25">
      <c r="A25" s="254"/>
      <c r="B25" s="254"/>
      <c r="C25" s="260"/>
      <c r="D25" s="261"/>
      <c r="E25" s="217"/>
      <c r="F25" s="191"/>
      <c r="G25" s="191"/>
      <c r="H25" s="257"/>
      <c r="I25" s="182"/>
      <c r="J25" s="183"/>
      <c r="K25" s="193"/>
      <c r="L25" s="258"/>
      <c r="M25" s="258"/>
      <c r="N25" s="276"/>
      <c r="O25" s="258"/>
      <c r="P25" s="259"/>
      <c r="Q25" s="480"/>
      <c r="R25" s="480"/>
      <c r="S25" s="480"/>
      <c r="T25" s="480"/>
      <c r="U25" s="481"/>
    </row>
    <row r="26" spans="1:21" x14ac:dyDescent="0.25">
      <c r="A26" s="187"/>
      <c r="B26" s="187"/>
      <c r="C26" s="177"/>
      <c r="D26" s="196"/>
      <c r="E26" s="197"/>
      <c r="F26" s="191"/>
      <c r="G26" s="191"/>
      <c r="H26" s="192"/>
      <c r="I26" s="182"/>
      <c r="J26" s="183"/>
      <c r="K26" s="193"/>
      <c r="L26" s="194"/>
      <c r="M26" s="194"/>
      <c r="N26" s="275"/>
      <c r="O26" s="258"/>
      <c r="P26" s="195"/>
      <c r="Q26" s="480"/>
      <c r="R26" s="480"/>
      <c r="S26" s="480"/>
      <c r="T26" s="480"/>
      <c r="U26" s="481"/>
    </row>
    <row r="27" spans="1:21" x14ac:dyDescent="0.25">
      <c r="A27" s="187"/>
      <c r="B27" s="187"/>
      <c r="C27" s="177"/>
      <c r="D27" s="196"/>
      <c r="E27" s="197"/>
      <c r="F27" s="191"/>
      <c r="G27" s="191"/>
      <c r="H27" s="192"/>
      <c r="I27" s="182"/>
      <c r="J27" s="183"/>
      <c r="K27" s="193"/>
      <c r="L27" s="194"/>
      <c r="M27" s="194"/>
      <c r="N27" s="275"/>
      <c r="O27" s="258"/>
      <c r="P27" s="195"/>
      <c r="Q27" s="480"/>
      <c r="R27" s="480"/>
      <c r="S27" s="480"/>
      <c r="T27" s="480"/>
      <c r="U27" s="481"/>
    </row>
    <row r="28" spans="1:21" x14ac:dyDescent="0.25">
      <c r="A28" s="187"/>
      <c r="B28" s="187"/>
      <c r="C28" s="177"/>
      <c r="D28" s="196"/>
      <c r="E28" s="197"/>
      <c r="F28" s="191"/>
      <c r="G28" s="191"/>
      <c r="H28" s="192"/>
      <c r="I28" s="182"/>
      <c r="J28" s="183"/>
      <c r="K28" s="193"/>
      <c r="L28" s="194"/>
      <c r="M28" s="194"/>
      <c r="N28" s="275"/>
      <c r="O28" s="258"/>
      <c r="P28" s="195"/>
      <c r="Q28" s="482"/>
      <c r="R28" s="482"/>
      <c r="S28" s="482"/>
      <c r="T28" s="482"/>
      <c r="U28" s="483"/>
    </row>
    <row r="29" spans="1:21" x14ac:dyDescent="0.25">
      <c r="A29" s="187"/>
      <c r="B29" s="187"/>
      <c r="C29" s="188"/>
      <c r="D29" s="198"/>
      <c r="E29" s="197"/>
      <c r="F29" s="199"/>
      <c r="G29" s="199"/>
      <c r="H29" s="192"/>
      <c r="I29" s="200"/>
      <c r="J29" s="183"/>
      <c r="K29" s="193"/>
      <c r="L29" s="194"/>
      <c r="M29" s="194"/>
      <c r="N29" s="275"/>
      <c r="O29" s="258"/>
      <c r="P29" s="195"/>
      <c r="Q29" s="484"/>
      <c r="R29" s="484"/>
      <c r="S29" s="484"/>
      <c r="T29" s="484"/>
      <c r="U29" s="485"/>
    </row>
    <row r="30" spans="1:21" x14ac:dyDescent="0.25">
      <c r="A30" s="187"/>
      <c r="B30" s="187"/>
      <c r="C30" s="177"/>
      <c r="D30" s="198"/>
      <c r="E30" s="177"/>
      <c r="F30" s="199"/>
      <c r="G30" s="199"/>
      <c r="H30" s="192"/>
      <c r="I30" s="200"/>
      <c r="J30" s="183"/>
      <c r="K30" s="193"/>
      <c r="L30" s="194"/>
      <c r="M30" s="194"/>
      <c r="N30" s="275"/>
      <c r="O30" s="258"/>
      <c r="P30" s="195"/>
      <c r="Q30" s="480"/>
      <c r="R30" s="480"/>
      <c r="S30" s="480"/>
      <c r="T30" s="480"/>
      <c r="U30" s="481"/>
    </row>
    <row r="31" spans="1:21" x14ac:dyDescent="0.25">
      <c r="A31" s="254"/>
      <c r="B31" s="254"/>
      <c r="C31" s="260"/>
      <c r="D31" s="262"/>
      <c r="E31" s="260"/>
      <c r="F31" s="191"/>
      <c r="G31" s="191"/>
      <c r="H31" s="257"/>
      <c r="I31" s="200"/>
      <c r="J31" s="183"/>
      <c r="K31" s="193"/>
      <c r="L31" s="258"/>
      <c r="M31" s="258"/>
      <c r="N31" s="276"/>
      <c r="O31" s="258"/>
      <c r="P31" s="259"/>
      <c r="Q31" s="480"/>
      <c r="R31" s="480"/>
      <c r="S31" s="480"/>
      <c r="T31" s="480"/>
      <c r="U31" s="481"/>
    </row>
    <row r="32" spans="1:21" x14ac:dyDescent="0.25">
      <c r="A32" s="187"/>
      <c r="B32" s="187"/>
      <c r="C32" s="177"/>
      <c r="D32" s="178"/>
      <c r="E32" s="177"/>
      <c r="F32" s="191"/>
      <c r="G32" s="191"/>
      <c r="H32" s="192"/>
      <c r="I32" s="200"/>
      <c r="J32" s="183"/>
      <c r="K32" s="193"/>
      <c r="L32" s="194"/>
      <c r="M32" s="194"/>
      <c r="N32" s="275"/>
      <c r="O32" s="258"/>
      <c r="P32" s="195"/>
      <c r="Q32" s="480"/>
      <c r="R32" s="480"/>
      <c r="S32" s="480"/>
      <c r="T32" s="480"/>
      <c r="U32" s="481"/>
    </row>
    <row r="33" spans="1:21" x14ac:dyDescent="0.25">
      <c r="A33" s="187"/>
      <c r="B33" s="187"/>
      <c r="C33" s="177"/>
      <c r="D33" s="178"/>
      <c r="E33" s="177"/>
      <c r="F33" s="191"/>
      <c r="G33" s="191"/>
      <c r="H33" s="192"/>
      <c r="I33" s="200"/>
      <c r="J33" s="183"/>
      <c r="K33" s="193"/>
      <c r="L33" s="194"/>
      <c r="M33" s="194"/>
      <c r="N33" s="275"/>
      <c r="O33" s="258"/>
      <c r="P33" s="195"/>
      <c r="Q33" s="480"/>
      <c r="R33" s="480"/>
      <c r="S33" s="480"/>
      <c r="T33" s="480"/>
      <c r="U33" s="481"/>
    </row>
    <row r="34" spans="1:21" x14ac:dyDescent="0.25">
      <c r="A34" s="187"/>
      <c r="B34" s="187"/>
      <c r="C34" s="177"/>
      <c r="D34" s="178"/>
      <c r="E34" s="177"/>
      <c r="F34" s="191"/>
      <c r="G34" s="191"/>
      <c r="H34" s="192"/>
      <c r="I34" s="200"/>
      <c r="J34" s="183"/>
      <c r="K34" s="193"/>
      <c r="L34" s="194"/>
      <c r="M34" s="194"/>
      <c r="N34" s="275"/>
      <c r="O34" s="258"/>
      <c r="P34" s="195"/>
      <c r="Q34" s="480"/>
      <c r="R34" s="480"/>
      <c r="S34" s="480"/>
      <c r="T34" s="480"/>
      <c r="U34" s="481"/>
    </row>
    <row r="35" spans="1:21" x14ac:dyDescent="0.25">
      <c r="A35" s="187"/>
      <c r="B35" s="187"/>
      <c r="C35" s="177"/>
      <c r="D35" s="178"/>
      <c r="E35" s="190"/>
      <c r="F35" s="191"/>
      <c r="G35" s="191"/>
      <c r="H35" s="192"/>
      <c r="I35" s="200"/>
      <c r="J35" s="183"/>
      <c r="K35" s="193"/>
      <c r="L35" s="194"/>
      <c r="M35" s="194"/>
      <c r="N35" s="275"/>
      <c r="O35" s="258"/>
      <c r="P35" s="195"/>
      <c r="Q35" s="480"/>
      <c r="R35" s="480"/>
      <c r="S35" s="480"/>
      <c r="T35" s="480"/>
      <c r="U35" s="481"/>
    </row>
    <row r="36" spans="1:21" x14ac:dyDescent="0.25">
      <c r="A36" s="176"/>
      <c r="B36" s="176"/>
      <c r="C36" s="177"/>
      <c r="D36" s="178"/>
      <c r="E36" s="190"/>
      <c r="F36" s="191"/>
      <c r="G36" s="191"/>
      <c r="H36" s="192"/>
      <c r="I36" s="200"/>
      <c r="J36" s="183"/>
      <c r="K36" s="193"/>
      <c r="L36" s="194"/>
      <c r="M36" s="194"/>
      <c r="N36" s="275"/>
      <c r="O36" s="258"/>
      <c r="P36" s="195"/>
      <c r="Q36" s="480"/>
      <c r="R36" s="480"/>
      <c r="S36" s="480"/>
      <c r="T36" s="480"/>
      <c r="U36" s="481"/>
    </row>
    <row r="37" spans="1:21" x14ac:dyDescent="0.25">
      <c r="A37" s="176"/>
      <c r="B37" s="176"/>
      <c r="C37" s="177"/>
      <c r="D37" s="178"/>
      <c r="E37" s="190"/>
      <c r="F37" s="191"/>
      <c r="G37" s="191"/>
      <c r="H37" s="192"/>
      <c r="I37" s="200"/>
      <c r="J37" s="183"/>
      <c r="K37" s="193"/>
      <c r="L37" s="194"/>
      <c r="M37" s="194"/>
      <c r="N37" s="275"/>
      <c r="O37" s="258"/>
      <c r="P37" s="195"/>
      <c r="Q37" s="480"/>
      <c r="R37" s="480"/>
      <c r="S37" s="480"/>
      <c r="T37" s="480"/>
      <c r="U37" s="481"/>
    </row>
    <row r="38" spans="1:21" x14ac:dyDescent="0.25">
      <c r="A38" s="176"/>
      <c r="B38" s="176"/>
      <c r="C38" s="177"/>
      <c r="D38" s="178"/>
      <c r="E38" s="190"/>
      <c r="F38" s="191"/>
      <c r="G38" s="191"/>
      <c r="H38" s="192"/>
      <c r="I38" s="200"/>
      <c r="J38" s="183"/>
      <c r="K38" s="193"/>
      <c r="L38" s="194"/>
      <c r="M38" s="194"/>
      <c r="N38" s="275"/>
      <c r="O38" s="258"/>
      <c r="P38" s="195"/>
      <c r="Q38" s="480"/>
      <c r="R38" s="480"/>
      <c r="S38" s="480"/>
      <c r="T38" s="480"/>
      <c r="U38" s="481"/>
    </row>
    <row r="39" spans="1:21" x14ac:dyDescent="0.25">
      <c r="A39" s="176"/>
      <c r="B39" s="176"/>
      <c r="C39" s="177"/>
      <c r="D39" s="178"/>
      <c r="E39" s="190"/>
      <c r="F39" s="191"/>
      <c r="G39" s="191"/>
      <c r="H39" s="192"/>
      <c r="I39" s="200"/>
      <c r="J39" s="183"/>
      <c r="K39" s="193"/>
      <c r="L39" s="194"/>
      <c r="M39" s="194"/>
      <c r="N39" s="275"/>
      <c r="O39" s="258"/>
      <c r="P39" s="195"/>
      <c r="Q39" s="480"/>
      <c r="R39" s="480"/>
      <c r="S39" s="480"/>
      <c r="T39" s="480"/>
      <c r="U39" s="481"/>
    </row>
    <row r="40" spans="1:21" x14ac:dyDescent="0.25">
      <c r="A40" s="176"/>
      <c r="B40" s="176"/>
      <c r="C40" s="177"/>
      <c r="D40" s="178"/>
      <c r="E40" s="190"/>
      <c r="F40" s="191"/>
      <c r="G40" s="191"/>
      <c r="H40" s="192"/>
      <c r="I40" s="200"/>
      <c r="J40" s="183"/>
      <c r="K40" s="193"/>
      <c r="L40" s="194"/>
      <c r="M40" s="194"/>
      <c r="N40" s="275"/>
      <c r="O40" s="258"/>
      <c r="P40" s="195"/>
      <c r="Q40" s="480"/>
      <c r="R40" s="480"/>
      <c r="S40" s="480"/>
      <c r="T40" s="480"/>
      <c r="U40" s="481"/>
    </row>
    <row r="41" spans="1:21" x14ac:dyDescent="0.25">
      <c r="A41" s="176"/>
      <c r="B41" s="176"/>
      <c r="C41" s="177"/>
      <c r="D41" s="178"/>
      <c r="E41" s="190"/>
      <c r="F41" s="191"/>
      <c r="G41" s="191"/>
      <c r="H41" s="192"/>
      <c r="I41" s="200"/>
      <c r="J41" s="183"/>
      <c r="K41" s="193"/>
      <c r="L41" s="194"/>
      <c r="M41" s="194"/>
      <c r="N41" s="275"/>
      <c r="O41" s="258"/>
      <c r="P41" s="195"/>
      <c r="Q41" s="480"/>
      <c r="R41" s="480"/>
      <c r="S41" s="480"/>
      <c r="T41" s="480"/>
      <c r="U41" s="481"/>
    </row>
    <row r="42" spans="1:21" x14ac:dyDescent="0.25">
      <c r="A42" s="176"/>
      <c r="B42" s="176"/>
      <c r="C42" s="177"/>
      <c r="D42" s="178"/>
      <c r="E42" s="190"/>
      <c r="F42" s="191"/>
      <c r="G42" s="191"/>
      <c r="H42" s="192"/>
      <c r="I42" s="200"/>
      <c r="J42" s="183"/>
      <c r="K42" s="193"/>
      <c r="L42" s="194"/>
      <c r="M42" s="194"/>
      <c r="N42" s="275"/>
      <c r="O42" s="258"/>
      <c r="P42" s="195"/>
      <c r="Q42" s="480"/>
      <c r="R42" s="480"/>
      <c r="S42" s="480"/>
      <c r="T42" s="480"/>
      <c r="U42" s="481"/>
    </row>
    <row r="43" spans="1:21" x14ac:dyDescent="0.25">
      <c r="A43" s="176"/>
      <c r="B43" s="176"/>
      <c r="C43" s="177"/>
      <c r="D43" s="178"/>
      <c r="E43" s="190"/>
      <c r="F43" s="191"/>
      <c r="G43" s="191"/>
      <c r="H43" s="192"/>
      <c r="I43" s="200"/>
      <c r="J43" s="183"/>
      <c r="K43" s="193"/>
      <c r="L43" s="194"/>
      <c r="M43" s="194"/>
      <c r="N43" s="275"/>
      <c r="O43" s="258"/>
      <c r="P43" s="195"/>
      <c r="Q43" s="480"/>
      <c r="R43" s="480"/>
      <c r="S43" s="480"/>
      <c r="T43" s="480"/>
      <c r="U43" s="481"/>
    </row>
    <row r="44" spans="1:21" x14ac:dyDescent="0.25">
      <c r="A44" s="176"/>
      <c r="B44" s="176"/>
      <c r="C44" s="177"/>
      <c r="D44" s="178"/>
      <c r="E44" s="190"/>
      <c r="F44" s="191"/>
      <c r="G44" s="191"/>
      <c r="H44" s="192"/>
      <c r="I44" s="200"/>
      <c r="J44" s="183"/>
      <c r="K44" s="193"/>
      <c r="L44" s="194"/>
      <c r="M44" s="194"/>
      <c r="N44" s="275"/>
      <c r="O44" s="258"/>
      <c r="P44" s="195"/>
      <c r="Q44" s="480"/>
      <c r="R44" s="480"/>
      <c r="S44" s="480"/>
      <c r="T44" s="480"/>
      <c r="U44" s="481"/>
    </row>
    <row r="45" spans="1:21" x14ac:dyDescent="0.25">
      <c r="A45" s="176"/>
      <c r="B45" s="176"/>
      <c r="C45" s="177"/>
      <c r="D45" s="178"/>
      <c r="E45" s="190"/>
      <c r="F45" s="191"/>
      <c r="G45" s="191"/>
      <c r="H45" s="192"/>
      <c r="I45" s="200"/>
      <c r="J45" s="183"/>
      <c r="K45" s="193"/>
      <c r="L45" s="194"/>
      <c r="M45" s="194"/>
      <c r="N45" s="275"/>
      <c r="O45" s="258"/>
      <c r="P45" s="195"/>
      <c r="Q45" s="480"/>
      <c r="R45" s="480"/>
      <c r="S45" s="480"/>
      <c r="T45" s="480"/>
      <c r="U45" s="481"/>
    </row>
    <row r="46" spans="1:21" x14ac:dyDescent="0.25">
      <c r="A46" s="263"/>
      <c r="B46" s="263"/>
      <c r="C46" s="260"/>
      <c r="D46" s="262"/>
      <c r="E46" s="190"/>
      <c r="F46" s="191"/>
      <c r="G46" s="191"/>
      <c r="H46" s="257"/>
      <c r="I46" s="200"/>
      <c r="J46" s="183"/>
      <c r="K46" s="193"/>
      <c r="L46" s="258"/>
      <c r="M46" s="258"/>
      <c r="N46" s="276"/>
      <c r="O46" s="258"/>
      <c r="P46" s="259"/>
      <c r="Q46" s="480"/>
      <c r="R46" s="480"/>
      <c r="S46" s="480"/>
      <c r="T46" s="480"/>
      <c r="U46" s="481"/>
    </row>
    <row r="47" spans="1:21" x14ac:dyDescent="0.25">
      <c r="A47" s="176"/>
      <c r="B47" s="176"/>
      <c r="C47" s="177"/>
      <c r="D47" s="178"/>
      <c r="E47" s="190"/>
      <c r="F47" s="191"/>
      <c r="G47" s="191"/>
      <c r="H47" s="192"/>
      <c r="I47" s="200"/>
      <c r="J47" s="183"/>
      <c r="K47" s="193"/>
      <c r="L47" s="194"/>
      <c r="M47" s="194"/>
      <c r="N47" s="275"/>
      <c r="O47" s="258"/>
      <c r="P47" s="195"/>
      <c r="Q47" s="480"/>
      <c r="R47" s="480"/>
      <c r="S47" s="480"/>
      <c r="T47" s="480"/>
      <c r="U47" s="481"/>
    </row>
    <row r="48" spans="1:21" x14ac:dyDescent="0.25">
      <c r="A48" s="176"/>
      <c r="B48" s="176"/>
      <c r="C48" s="177"/>
      <c r="D48" s="178"/>
      <c r="E48" s="464" t="s">
        <v>62</v>
      </c>
      <c r="F48" s="465"/>
      <c r="G48" s="465"/>
      <c r="H48" s="466"/>
      <c r="I48" s="200">
        <v>575</v>
      </c>
      <c r="J48" s="183" t="s">
        <v>65</v>
      </c>
      <c r="K48" s="193">
        <f t="shared" si="1"/>
        <v>575</v>
      </c>
      <c r="L48" s="194">
        <f t="shared" si="2"/>
        <v>51.75</v>
      </c>
      <c r="M48" s="194">
        <f t="shared" ref="M48" si="6">I48*(1.5/36)</f>
        <v>23.958333333333332</v>
      </c>
      <c r="N48" s="275"/>
      <c r="O48" s="258"/>
      <c r="P48" s="195"/>
      <c r="Q48" s="480"/>
      <c r="R48" s="480"/>
      <c r="S48" s="480"/>
      <c r="T48" s="480"/>
      <c r="U48" s="481"/>
    </row>
    <row r="49" spans="1:21" x14ac:dyDescent="0.25">
      <c r="A49" s="176"/>
      <c r="B49" s="176"/>
      <c r="C49" s="177"/>
      <c r="D49" s="178"/>
      <c r="E49" s="467"/>
      <c r="F49" s="468"/>
      <c r="G49" s="468"/>
      <c r="H49" s="469"/>
      <c r="I49" s="200"/>
      <c r="J49" s="183"/>
      <c r="K49" s="193"/>
      <c r="L49" s="194"/>
      <c r="M49" s="194"/>
      <c r="N49" s="275"/>
      <c r="O49" s="258"/>
      <c r="P49" s="195"/>
      <c r="Q49" s="480"/>
      <c r="R49" s="480"/>
      <c r="S49" s="480"/>
      <c r="T49" s="480"/>
      <c r="U49" s="481"/>
    </row>
    <row r="50" spans="1:21" x14ac:dyDescent="0.25">
      <c r="A50" s="176"/>
      <c r="B50" s="176"/>
      <c r="C50" s="177"/>
      <c r="D50" s="178"/>
      <c r="E50" s="470"/>
      <c r="F50" s="471"/>
      <c r="G50" s="471"/>
      <c r="H50" s="472"/>
      <c r="I50" s="200"/>
      <c r="J50" s="183"/>
      <c r="K50" s="193"/>
      <c r="L50" s="194"/>
      <c r="M50" s="194"/>
      <c r="N50" s="275"/>
      <c r="O50" s="258"/>
      <c r="P50" s="195"/>
      <c r="Q50" s="480"/>
      <c r="R50" s="480"/>
      <c r="S50" s="480"/>
      <c r="T50" s="480"/>
      <c r="U50" s="481"/>
    </row>
    <row r="51" spans="1:21" ht="15.75" thickBot="1" x14ac:dyDescent="0.3">
      <c r="A51" s="201"/>
      <c r="B51" s="201"/>
      <c r="C51" s="202"/>
      <c r="D51" s="203"/>
      <c r="E51" s="204"/>
      <c r="F51" s="205"/>
      <c r="G51" s="205"/>
      <c r="H51" s="206"/>
      <c r="I51" s="207"/>
      <c r="J51" s="208"/>
      <c r="K51" s="209"/>
      <c r="L51" s="210"/>
      <c r="M51" s="210"/>
      <c r="N51" s="277"/>
      <c r="O51" s="210"/>
      <c r="P51" s="211"/>
      <c r="Q51" s="486"/>
      <c r="R51" s="486"/>
      <c r="S51" s="486"/>
      <c r="T51" s="486"/>
      <c r="U51" s="487"/>
    </row>
    <row r="52" spans="1:21" x14ac:dyDescent="0.25">
      <c r="A52" s="488" t="s">
        <v>23</v>
      </c>
      <c r="B52" s="488"/>
      <c r="C52" s="488"/>
      <c r="D52" s="488"/>
      <c r="E52" s="488"/>
      <c r="F52" s="488"/>
      <c r="G52" s="488"/>
      <c r="H52" s="488"/>
      <c r="I52" s="489"/>
      <c r="J52" s="212" t="s">
        <v>65</v>
      </c>
      <c r="K52" s="185">
        <f>SUMIF($J$7:$J$51,$J$52,K$7:K$51)</f>
        <v>861.38888888888891</v>
      </c>
      <c r="L52" s="185">
        <f t="shared" ref="L52:M52" si="7">SUMIF($J$7:$J$51,$J$52,L$7:L$51)</f>
        <v>77.525000000000006</v>
      </c>
      <c r="M52" s="185">
        <f t="shared" si="7"/>
        <v>29.924768518518515</v>
      </c>
      <c r="N52" s="274"/>
      <c r="O52" s="185"/>
      <c r="P52" s="186"/>
      <c r="Q52" s="186"/>
      <c r="R52" s="186"/>
      <c r="S52" s="186"/>
      <c r="T52" s="186"/>
      <c r="U52" s="185"/>
    </row>
    <row r="53" spans="1:21" x14ac:dyDescent="0.25">
      <c r="A53" s="473"/>
      <c r="B53" s="473"/>
      <c r="C53" s="473"/>
      <c r="D53" s="473"/>
      <c r="E53" s="473"/>
      <c r="F53" s="473"/>
      <c r="G53" s="473"/>
      <c r="H53" s="473"/>
      <c r="I53" s="474"/>
      <c r="J53" s="212"/>
      <c r="K53" s="185"/>
      <c r="L53" s="185"/>
      <c r="M53" s="185"/>
      <c r="N53" s="274"/>
      <c r="O53" s="185"/>
      <c r="P53" s="186"/>
      <c r="Q53" s="186"/>
      <c r="R53" s="186"/>
      <c r="S53" s="186"/>
      <c r="T53" s="186"/>
      <c r="U53" s="185"/>
    </row>
    <row r="54" spans="1:21" x14ac:dyDescent="0.25">
      <c r="A54" s="473"/>
      <c r="B54" s="473"/>
      <c r="C54" s="473"/>
      <c r="D54" s="473"/>
      <c r="E54" s="473"/>
      <c r="F54" s="473"/>
      <c r="G54" s="473"/>
      <c r="H54" s="473"/>
      <c r="I54" s="474"/>
      <c r="J54" s="212"/>
      <c r="K54" s="185"/>
      <c r="L54" s="185"/>
      <c r="M54" s="185"/>
      <c r="N54" s="274"/>
      <c r="O54" s="185"/>
      <c r="P54" s="186"/>
      <c r="Q54" s="186"/>
      <c r="R54" s="186"/>
      <c r="S54" s="186"/>
      <c r="T54" s="186"/>
      <c r="U54" s="185"/>
    </row>
    <row r="55" spans="1:21" x14ac:dyDescent="0.25">
      <c r="A55" s="473" t="s">
        <v>61</v>
      </c>
      <c r="B55" s="473"/>
      <c r="C55" s="473"/>
      <c r="D55" s="473"/>
      <c r="E55" s="473"/>
      <c r="F55" s="473"/>
      <c r="G55" s="473"/>
      <c r="H55" s="473"/>
      <c r="I55" s="473"/>
      <c r="J55" s="474"/>
      <c r="K55" s="193">
        <f>K52+K53+K54</f>
        <v>861.38888888888891</v>
      </c>
      <c r="L55" s="193">
        <f t="shared" ref="L55:M55" si="8">L52+L53+L54</f>
        <v>77.525000000000006</v>
      </c>
      <c r="M55" s="193">
        <f t="shared" si="8"/>
        <v>29.924768518518515</v>
      </c>
      <c r="N55" s="278"/>
      <c r="O55" s="193"/>
      <c r="P55" s="194"/>
      <c r="Q55" s="194"/>
      <c r="R55" s="194"/>
      <c r="S55" s="194"/>
      <c r="T55" s="194"/>
      <c r="U55" s="194"/>
    </row>
    <row r="56" spans="1:21" x14ac:dyDescent="0.25">
      <c r="A56" s="463" t="s">
        <v>25</v>
      </c>
      <c r="B56" s="463"/>
      <c r="C56" s="463"/>
      <c r="D56" s="463"/>
      <c r="E56" s="463"/>
      <c r="F56" s="463"/>
      <c r="G56" s="463"/>
      <c r="H56" s="463"/>
      <c r="I56" s="463"/>
      <c r="J56" s="463"/>
      <c r="K56" s="213">
        <f>K55</f>
        <v>861.38888888888891</v>
      </c>
      <c r="L56" s="213">
        <f t="shared" ref="L56:M56" si="9">L55</f>
        <v>77.525000000000006</v>
      </c>
      <c r="M56" s="213">
        <f t="shared" si="9"/>
        <v>29.924768518518515</v>
      </c>
      <c r="N56" s="279"/>
      <c r="O56" s="213"/>
      <c r="P56" s="213"/>
      <c r="Q56" s="214"/>
      <c r="R56" s="214"/>
      <c r="S56" s="214"/>
      <c r="T56" s="214"/>
      <c r="U56" s="215"/>
    </row>
    <row r="58" spans="1:21" x14ac:dyDescent="0.25">
      <c r="K58" s="15"/>
      <c r="L58" s="15"/>
      <c r="M58" s="15"/>
      <c r="N58" s="15"/>
      <c r="O58" s="15"/>
    </row>
    <row r="59" spans="1:21" x14ac:dyDescent="0.25">
      <c r="K59" s="15"/>
    </row>
  </sheetData>
  <mergeCells count="27">
    <mergeCell ref="G3:G5"/>
    <mergeCell ref="H3:H5"/>
    <mergeCell ref="I1:I5"/>
    <mergeCell ref="J1:J5"/>
    <mergeCell ref="P1:P5"/>
    <mergeCell ref="Q1:U5"/>
    <mergeCell ref="K2:K4"/>
    <mergeCell ref="L2:L4"/>
    <mergeCell ref="M2:M4"/>
    <mergeCell ref="N2:N4"/>
    <mergeCell ref="O2:O4"/>
    <mergeCell ref="A56:J56"/>
    <mergeCell ref="E48:H50"/>
    <mergeCell ref="A53:I53"/>
    <mergeCell ref="Q6:U6"/>
    <mergeCell ref="Q7:U28"/>
    <mergeCell ref="Q29:U51"/>
    <mergeCell ref="A52:I52"/>
    <mergeCell ref="A54:I54"/>
    <mergeCell ref="A55:J55"/>
    <mergeCell ref="A1:A6"/>
    <mergeCell ref="B1:B6"/>
    <mergeCell ref="C1:C6"/>
    <mergeCell ref="D1:D6"/>
    <mergeCell ref="E1:E6"/>
    <mergeCell ref="F1:H2"/>
    <mergeCell ref="F3:F5"/>
  </mergeCells>
  <phoneticPr fontId="15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775-CALCS-1</vt:lpstr>
      <vt:lpstr>775-CALCS-2</vt:lpstr>
      <vt:lpstr>790-CALCS-1</vt:lpstr>
      <vt:lpstr>113817-PM</vt:lpstr>
      <vt:lpstr>118755-BRIDGE</vt:lpstr>
      <vt:lpstr>PUBLIC 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Beery, Eric</cp:lastModifiedBy>
  <dcterms:created xsi:type="dcterms:W3CDTF">2020-01-14T13:00:44Z</dcterms:created>
  <dcterms:modified xsi:type="dcterms:W3CDTF">2025-10-06T13:58:48Z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